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ang\Documents\Übungsdateien\Excel 2010\Excel 2010_Stufe 3\"/>
    </mc:Choice>
  </mc:AlternateContent>
  <xr:revisionPtr revIDLastSave="0" documentId="13_ncr:1_{F5B19E59-CE22-47CF-890C-75B90BEEBEAA}" xr6:coauthVersionLast="34" xr6:coauthVersionMax="34" xr10:uidLastSave="{00000000-0000-0000-0000-000000000000}"/>
  <bookViews>
    <workbookView xWindow="120" yWindow="30" windowWidth="18915" windowHeight="8250" xr2:uid="{00000000-000D-0000-FFFF-FFFF00000000}"/>
  </bookViews>
  <sheets>
    <sheet name="Wenn mit Summe" sheetId="1" r:id="rId1"/>
    <sheet name="Umsatz" sheetId="2" r:id="rId2"/>
  </sheets>
  <definedNames>
    <definedName name="_xlnm._FilterDatabase" localSheetId="0" hidden="1">'Wenn mit Summe'!$A$1:$F$89</definedName>
    <definedName name="Grenze">'Wenn mit Summe'!$I$2</definedName>
    <definedName name="ZuwachsA">'Wenn mit Summe'!$K$2</definedName>
    <definedName name="ZuwachsB">'Wenn mit Summe'!$K$3</definedName>
  </definedNames>
  <calcPr calcId="179017"/>
</workbook>
</file>

<file path=xl/calcChain.xml><?xml version="1.0" encoding="utf-8"?>
<calcChain xmlns="http://schemas.openxmlformats.org/spreadsheetml/2006/main">
  <c r="J3" i="2" l="1"/>
  <c r="J5" i="2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J12" i="1" l="1"/>
  <c r="J9" i="1"/>
  <c r="J11" i="1"/>
  <c r="J10" i="1"/>
  <c r="J13" i="1"/>
</calcChain>
</file>

<file path=xl/sharedStrings.xml><?xml version="1.0" encoding="utf-8"?>
<sst xmlns="http://schemas.openxmlformats.org/spreadsheetml/2006/main" count="728" uniqueCount="57">
  <si>
    <t>Konsument</t>
  </si>
  <si>
    <t>Wien 1</t>
  </si>
  <si>
    <t>Elektro</t>
  </si>
  <si>
    <t>Großhandel</t>
  </si>
  <si>
    <t>Bregenz</t>
  </si>
  <si>
    <t>Sanitär</t>
  </si>
  <si>
    <t>Baufirmen</t>
  </si>
  <si>
    <t>Gars/Kamp</t>
  </si>
  <si>
    <t>Baumaterial</t>
  </si>
  <si>
    <t>Architekt</t>
  </si>
  <si>
    <t>Klosterneuburg</t>
  </si>
  <si>
    <t>Garten</t>
  </si>
  <si>
    <t>intern</t>
  </si>
  <si>
    <t>Schwechat</t>
  </si>
  <si>
    <t>Wien 14</t>
  </si>
  <si>
    <t>Küchengeräte</t>
  </si>
  <si>
    <t>Amstetten</t>
  </si>
  <si>
    <t>Eisenstadt</t>
  </si>
  <si>
    <t>Fürstenfeld</t>
  </si>
  <si>
    <t>Deutschlandsberg</t>
  </si>
  <si>
    <t>Graz</t>
  </si>
  <si>
    <t>Horn</t>
  </si>
  <si>
    <t>Innsbruck</t>
  </si>
  <si>
    <t>Imst</t>
  </si>
  <si>
    <t>Wien 10</t>
  </si>
  <si>
    <t>Wien 21</t>
  </si>
  <si>
    <t>Linz</t>
  </si>
  <si>
    <t>Maribor</t>
  </si>
  <si>
    <t>Neusiedl/See</t>
  </si>
  <si>
    <t>Perg</t>
  </si>
  <si>
    <t>Ried/Innkreis</t>
  </si>
  <si>
    <t>Salzburg</t>
  </si>
  <si>
    <t>St.Johann/Pongau</t>
  </si>
  <si>
    <t>St.Pölten</t>
  </si>
  <si>
    <t>Spittal/Drau</t>
  </si>
  <si>
    <t>Sopron</t>
  </si>
  <si>
    <t>Schwanenstadt</t>
  </si>
  <si>
    <t>Villach</t>
  </si>
  <si>
    <t>Laa/Thaya</t>
  </si>
  <si>
    <t>Slowakische Republik</t>
  </si>
  <si>
    <t xml:space="preserve">Summe für: </t>
  </si>
  <si>
    <t>ZuwachsB</t>
  </si>
  <si>
    <t>darüber</t>
  </si>
  <si>
    <t>ZuwachsA</t>
  </si>
  <si>
    <t>weniger als</t>
  </si>
  <si>
    <t>€</t>
  </si>
  <si>
    <t>Umsatz</t>
  </si>
  <si>
    <t>Umsatz (€)</t>
  </si>
  <si>
    <t>Vertrieb</t>
  </si>
  <si>
    <t>Filiale</t>
  </si>
  <si>
    <t>Abteilung</t>
  </si>
  <si>
    <t>Datum</t>
  </si>
  <si>
    <r>
      <t xml:space="preserve">Anzahl der Umsätze </t>
    </r>
    <r>
      <rPr>
        <b/>
        <sz val="10"/>
        <rFont val="Calibri"/>
        <family val="2"/>
        <scheme val="minor"/>
      </rPr>
      <t xml:space="preserve">größer als </t>
    </r>
  </si>
  <si>
    <r>
      <t xml:space="preserve">Summe der Umsätze </t>
    </r>
    <r>
      <rPr>
        <b/>
        <sz val="10"/>
        <rFont val="Calibri"/>
        <family val="2"/>
        <scheme val="minor"/>
      </rPr>
      <t>unter</t>
    </r>
  </si>
  <si>
    <t>Wiener Neustadt</t>
  </si>
  <si>
    <t>Geplanter Umsatzuwachs</t>
  </si>
  <si>
    <t>Umsatzzuwachs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</si>
</sst>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&quot;$&quot;#,##0_);\(&quot;$&quot;#,##0\)"/>
    <numFmt numFmtId="167" formatCode="[$-F800]dddd\,\ mmmm\ dd\,\ yyyy"/>
  </numFmts>
  <fonts count="12" x14ac:knownFonts="1">
    <font>
      <sz val="10"/>
      <name val="Arial"/>
      <family val="2"/>
    </font>
    <font>
      <sz val="12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10"/>
      <name val="Helv"/>
    </font>
    <font>
      <b/>
      <sz val="12"/>
      <name val="Tms Rmn"/>
    </font>
    <font>
      <b/>
      <i/>
      <sz val="16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14"/>
      </top>
      <bottom style="medium">
        <color indexed="14"/>
      </bottom>
      <diagonal/>
    </border>
    <border>
      <left/>
      <right/>
      <top style="thick">
        <color indexed="12"/>
      </top>
      <bottom style="thick">
        <color indexed="12"/>
      </bottom>
      <diagonal/>
    </border>
  </borders>
  <cellStyleXfs count="11">
    <xf numFmtId="0" fontId="0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8" fillId="0" borderId="0"/>
    <xf numFmtId="3" fontId="8" fillId="0" borderId="0"/>
    <xf numFmtId="0" fontId="3" fillId="0" borderId="0"/>
    <xf numFmtId="166" fontId="9" fillId="0" borderId="0" applyNumberFormat="0" applyFill="0" applyBorder="0" applyAlignment="0" applyProtection="0"/>
    <xf numFmtId="0" fontId="8" fillId="4" borderId="0"/>
  </cellStyleXfs>
  <cellXfs count="35">
    <xf numFmtId="0" fontId="0" fillId="0" borderId="0" xfId="0"/>
    <xf numFmtId="0" fontId="2" fillId="0" borderId="0" xfId="4" applyFont="1"/>
    <xf numFmtId="1" fontId="2" fillId="0" borderId="0" xfId="5" applyNumberFormat="1" applyFont="1"/>
    <xf numFmtId="0" fontId="2" fillId="0" borderId="0" xfId="4" applyFont="1" applyAlignment="1">
      <alignment horizontal="center"/>
    </xf>
    <xf numFmtId="0" fontId="2" fillId="0" borderId="0" xfId="4" applyFont="1" applyFill="1" applyAlignment="1">
      <alignment vertical="top" wrapText="1"/>
    </xf>
    <xf numFmtId="0" fontId="2" fillId="0" borderId="0" xfId="4" applyFont="1" applyAlignment="1"/>
    <xf numFmtId="0" fontId="2" fillId="0" borderId="0" xfId="0" applyFont="1"/>
    <xf numFmtId="0" fontId="2" fillId="2" borderId="1" xfId="4" applyFont="1" applyFill="1" applyBorder="1"/>
    <xf numFmtId="0" fontId="2" fillId="0" borderId="2" xfId="4" applyFont="1" applyBorder="1"/>
    <xf numFmtId="0" fontId="2" fillId="2" borderId="3" xfId="4" applyFont="1" applyFill="1" applyBorder="1"/>
    <xf numFmtId="0" fontId="2" fillId="0" borderId="4" xfId="4" applyFont="1" applyBorder="1"/>
    <xf numFmtId="0" fontId="4" fillId="0" borderId="0" xfId="4" applyFont="1"/>
    <xf numFmtId="0" fontId="2" fillId="2" borderId="5" xfId="4" applyFont="1" applyFill="1" applyBorder="1"/>
    <xf numFmtId="0" fontId="2" fillId="0" borderId="6" xfId="4" applyFont="1" applyBorder="1"/>
    <xf numFmtId="0" fontId="2" fillId="0" borderId="0" xfId="4" applyFont="1" applyAlignment="1">
      <alignment horizontal="right"/>
    </xf>
    <xf numFmtId="0" fontId="5" fillId="0" borderId="0" xfId="4" applyFont="1"/>
    <xf numFmtId="9" fontId="6" fillId="0" borderId="0" xfId="3" applyNumberFormat="1" applyFont="1" applyAlignment="1">
      <alignment horizontal="center"/>
    </xf>
    <xf numFmtId="165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5" fillId="3" borderId="0" xfId="4" applyFont="1" applyFill="1" applyAlignment="1">
      <alignment horizontal="center" vertical="top" wrapText="1"/>
    </xf>
    <xf numFmtId="0" fontId="7" fillId="2" borderId="0" xfId="4" applyFont="1" applyFill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0" borderId="0" xfId="4" applyFont="1" applyAlignment="1">
      <alignment vertical="center"/>
    </xf>
    <xf numFmtId="1" fontId="7" fillId="2" borderId="0" xfId="5" applyNumberFormat="1" applyFont="1" applyFill="1" applyAlignment="1">
      <alignment horizontal="left" vertical="center"/>
    </xf>
    <xf numFmtId="0" fontId="7" fillId="2" borderId="0" xfId="4" applyFont="1" applyFill="1" applyAlignment="1">
      <alignment horizontal="left" vertical="center"/>
    </xf>
    <xf numFmtId="44" fontId="2" fillId="0" borderId="0" xfId="2" applyFont="1"/>
    <xf numFmtId="44" fontId="2" fillId="0" borderId="0" xfId="2" applyFont="1" applyAlignment="1"/>
    <xf numFmtId="44" fontId="2" fillId="0" borderId="0" xfId="2" applyFont="1" applyFill="1" applyAlignment="1">
      <alignment vertical="top" wrapText="1"/>
    </xf>
    <xf numFmtId="1" fontId="2" fillId="0" borderId="7" xfId="5" applyNumberFormat="1" applyFont="1" applyBorder="1"/>
    <xf numFmtId="1" fontId="2" fillId="0" borderId="8" xfId="5" applyNumberFormat="1" applyFont="1" applyBorder="1"/>
    <xf numFmtId="0" fontId="10" fillId="0" borderId="0" xfId="4" applyFont="1" applyFill="1" applyAlignment="1">
      <alignment vertical="center"/>
    </xf>
    <xf numFmtId="44" fontId="7" fillId="2" borderId="0" xfId="2" applyFont="1" applyFill="1" applyAlignment="1">
      <alignment horizontal="left" vertical="center"/>
    </xf>
    <xf numFmtId="167" fontId="11" fillId="0" borderId="0" xfId="4" applyNumberFormat="1" applyFont="1" applyFill="1" applyBorder="1" applyAlignment="1">
      <alignment horizontal="center"/>
    </xf>
  </cellXfs>
  <cellStyles count="11">
    <cellStyle name="Euro" xfId="5" xr:uid="{00000000-0005-0000-0000-000000000000}"/>
    <cellStyle name="Komma" xfId="1" builtinId="3"/>
    <cellStyle name="Normal_CHART3D" xfId="6" xr:uid="{00000000-0005-0000-0000-000002000000}"/>
    <cellStyle name="number" xfId="7" xr:uid="{00000000-0005-0000-0000-000003000000}"/>
    <cellStyle name="Prozent" xfId="3" builtinId="5"/>
    <cellStyle name="Standard" xfId="0" builtinId="0"/>
    <cellStyle name="Standard 2" xfId="8" xr:uid="{00000000-0005-0000-0000-000006000000}"/>
    <cellStyle name="Standard_Soprano" xfId="4" xr:uid="{00000000-0005-0000-0000-000007000000}"/>
    <cellStyle name="Title" xfId="9" xr:uid="{00000000-0005-0000-0000-000008000000}"/>
    <cellStyle name="Währung" xfId="2" builtinId="4"/>
    <cellStyle name="yellow" xfId="10" xr:uid="{00000000-0005-0000-0000-00000A000000}"/>
  </cellStyles>
  <dxfs count="5">
    <dxf>
      <font>
        <color rgb="FFFF00FF"/>
      </font>
    </dxf>
    <dxf>
      <font>
        <color theme="4" tint="0.39994506668294322"/>
      </font>
    </dxf>
    <dxf>
      <font>
        <color rgb="FFFF0000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15</xdr:row>
      <xdr:rowOff>114300</xdr:rowOff>
    </xdr:from>
    <xdr:to>
      <xdr:col>10</xdr:col>
      <xdr:colOff>212725</xdr:colOff>
      <xdr:row>35</xdr:row>
      <xdr:rowOff>38100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924425" y="2543175"/>
          <a:ext cx="2908300" cy="3162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1. Formatieren Sie die Zellen F1 und J1 so, dass der gesamte Text in der Zelle platz findet.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2) Vergeben Sie Zellnamen: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für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K2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: ZuwachsA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für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K3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: ZuwachsB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für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I2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= Grenze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3) Ermitteln Sie für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den geplanten Umsatz indem Sie mittels Formel/Funktion den Umsatzzuwachs folgendermaßen ermitteln: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Umsatz kleiner als € 35.000,- = 4%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Umsatz größer ab € 35.000,- = 8% 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4) Ermitteln Sie in den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J9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J13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Summe der Umsätze je Vertriebsweg 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5) Sortieren Sie die gesamte Tabelle nach absteigendem Datum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28575</xdr:rowOff>
    </xdr:from>
    <xdr:to>
      <xdr:col>9</xdr:col>
      <xdr:colOff>104775</xdr:colOff>
      <xdr:row>28</xdr:row>
      <xdr:rowOff>28575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362575" y="838200"/>
          <a:ext cx="1600200" cy="3724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formatieren Sie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E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mit "€" und Tausenderpunkt mit 2 Dezimalstellen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ermitteln Sie in der Zelle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J3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Summe aller Umsätze, die kleiner sind als  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€ 25.000,-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Formatieren Sie die Umsatzzahlen in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E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nachstehend: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unter € 10.000,-   =   Rosa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ab    € 10.000,-    =   Blau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über € 40.000,-    =   Rot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D) ermitteln Sie in der Zelle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 J3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Anzahl der Posten mit einem Umsatz von mehr als € 41.000,-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E) Formatieren Sie die Zelle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I3, J3 </a:t>
          </a:r>
          <a:r>
            <a:rPr lang="de-AT" sz="1100" b="0" i="0" u="none" strike="noStrike" baseline="0">
              <a:solidFill>
                <a:srgbClr val="002060"/>
              </a:solidFill>
              <a:latin typeface="Arial"/>
              <a:cs typeface="Arial"/>
            </a:rPr>
            <a:t>und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 I5 </a:t>
          </a:r>
          <a:r>
            <a:rPr lang="de-AT" sz="1100" b="0" i="0" u="none" strike="noStrike" baseline="0">
              <a:solidFill>
                <a:srgbClr val="002060"/>
              </a:solidFill>
              <a:latin typeface="Arial"/>
              <a:cs typeface="Arial"/>
            </a:rPr>
            <a:t>und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 J5  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als Zahl ohne Kommastelle.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2"/>
  <sheetViews>
    <sheetView showGridLines="0" tabSelected="1" zoomScale="75" workbookViewId="0"/>
  </sheetViews>
  <sheetFormatPr baseColWidth="10" defaultRowHeight="12.75" x14ac:dyDescent="0.2"/>
  <cols>
    <col min="1" max="1" width="27.5703125" style="3" bestFit="1" customWidth="1"/>
    <col min="2" max="2" width="13.28515625" style="1" customWidth="1"/>
    <col min="3" max="3" width="19.5703125" style="1" bestFit="1" customWidth="1"/>
    <col min="4" max="4" width="11.5703125" style="1" customWidth="1"/>
    <col min="5" max="5" width="13.85546875" style="2" customWidth="1"/>
    <col min="6" max="6" width="15.85546875" style="1" customWidth="1"/>
    <col min="7" max="7" width="7.85546875" style="1" customWidth="1"/>
    <col min="8" max="8" width="22.5703125" style="1" customWidth="1"/>
    <col min="9" max="10" width="11.42578125" style="1"/>
    <col min="11" max="11" width="18.7109375" style="1" customWidth="1"/>
    <col min="12" max="16384" width="11.42578125" style="1"/>
  </cols>
  <sheetData>
    <row r="1" spans="1:15" ht="30" x14ac:dyDescent="0.2">
      <c r="A1" s="23" t="s">
        <v>51</v>
      </c>
      <c r="B1" s="26" t="s">
        <v>50</v>
      </c>
      <c r="C1" s="26" t="s">
        <v>49</v>
      </c>
      <c r="D1" s="26" t="s">
        <v>48</v>
      </c>
      <c r="E1" s="25" t="s">
        <v>47</v>
      </c>
      <c r="F1" s="22" t="s">
        <v>55</v>
      </c>
      <c r="G1" s="24"/>
      <c r="H1" s="23" t="s">
        <v>46</v>
      </c>
      <c r="I1" s="23" t="s">
        <v>45</v>
      </c>
      <c r="J1" s="23"/>
      <c r="K1" s="22" t="s">
        <v>56</v>
      </c>
    </row>
    <row r="2" spans="1:15" ht="15.75" x14ac:dyDescent="0.2">
      <c r="A2" s="34">
        <v>43223</v>
      </c>
      <c r="B2" s="1" t="s">
        <v>15</v>
      </c>
      <c r="C2" s="1" t="s">
        <v>37</v>
      </c>
      <c r="D2" s="1" t="s">
        <v>0</v>
      </c>
      <c r="E2" s="5">
        <v>21350</v>
      </c>
      <c r="F2" s="1">
        <f t="shared" ref="F2:F33" si="0">IF(E2&lt;Grenze,E2*ZuwachsA,E2*ZuwachsB)</f>
        <v>854</v>
      </c>
      <c r="G2" s="21"/>
      <c r="H2" s="20" t="s">
        <v>44</v>
      </c>
      <c r="I2" s="17">
        <v>35000</v>
      </c>
      <c r="J2" s="17" t="s">
        <v>43</v>
      </c>
      <c r="K2" s="16">
        <v>0.04</v>
      </c>
      <c r="O2" s="34"/>
    </row>
    <row r="3" spans="1:15" x14ac:dyDescent="0.2">
      <c r="A3" s="34">
        <v>43222</v>
      </c>
      <c r="B3" s="1" t="s">
        <v>2</v>
      </c>
      <c r="C3" s="1" t="s">
        <v>36</v>
      </c>
      <c r="D3" s="1" t="s">
        <v>6</v>
      </c>
      <c r="E3" s="5">
        <v>15668</v>
      </c>
      <c r="F3" s="1">
        <f t="shared" si="0"/>
        <v>626.72</v>
      </c>
      <c r="H3" s="19" t="s">
        <v>42</v>
      </c>
      <c r="I3" s="18"/>
      <c r="J3" s="17" t="s">
        <v>41</v>
      </c>
      <c r="K3" s="16">
        <v>0.08</v>
      </c>
      <c r="O3" s="34"/>
    </row>
    <row r="4" spans="1:15" x14ac:dyDescent="0.2">
      <c r="A4" s="34">
        <v>43221</v>
      </c>
      <c r="B4" s="1" t="s">
        <v>15</v>
      </c>
      <c r="C4" s="1" t="s">
        <v>35</v>
      </c>
      <c r="D4" s="1" t="s">
        <v>9</v>
      </c>
      <c r="E4" s="5">
        <v>25002</v>
      </c>
      <c r="F4" s="1">
        <f t="shared" si="0"/>
        <v>1000.08</v>
      </c>
      <c r="O4" s="34"/>
    </row>
    <row r="5" spans="1:15" x14ac:dyDescent="0.2">
      <c r="A5" s="34">
        <v>43220</v>
      </c>
      <c r="B5" s="1" t="s">
        <v>15</v>
      </c>
      <c r="C5" s="1" t="s">
        <v>34</v>
      </c>
      <c r="D5" s="1" t="s">
        <v>12</v>
      </c>
      <c r="E5" s="5">
        <v>17046</v>
      </c>
      <c r="F5" s="1">
        <f t="shared" si="0"/>
        <v>681.84</v>
      </c>
      <c r="O5" s="34"/>
    </row>
    <row r="6" spans="1:15" x14ac:dyDescent="0.2">
      <c r="A6" s="34">
        <v>43217</v>
      </c>
      <c r="B6" s="1" t="s">
        <v>15</v>
      </c>
      <c r="C6" s="1" t="s">
        <v>33</v>
      </c>
      <c r="D6" s="1" t="s">
        <v>3</v>
      </c>
      <c r="E6" s="5">
        <v>18538</v>
      </c>
      <c r="F6" s="1">
        <f t="shared" si="0"/>
        <v>741.52</v>
      </c>
      <c r="O6" s="34"/>
    </row>
    <row r="7" spans="1:15" ht="15.75" x14ac:dyDescent="0.25">
      <c r="A7" s="34">
        <v>43217</v>
      </c>
      <c r="B7" s="1" t="s">
        <v>2</v>
      </c>
      <c r="C7" s="1" t="s">
        <v>32</v>
      </c>
      <c r="D7" s="1" t="s">
        <v>0</v>
      </c>
      <c r="E7" s="5">
        <v>27167</v>
      </c>
      <c r="F7" s="1">
        <f t="shared" si="0"/>
        <v>1086.68</v>
      </c>
      <c r="H7" s="15"/>
      <c r="I7" s="15"/>
      <c r="J7" s="15"/>
      <c r="O7" s="34"/>
    </row>
    <row r="8" spans="1:15" ht="13.5" thickBot="1" x14ac:dyDescent="0.25">
      <c r="A8" s="34">
        <v>43216</v>
      </c>
      <c r="B8" s="1" t="s">
        <v>2</v>
      </c>
      <c r="C8" s="1" t="s">
        <v>31</v>
      </c>
      <c r="D8" s="1" t="s">
        <v>3</v>
      </c>
      <c r="E8" s="5">
        <v>36768</v>
      </c>
      <c r="F8" s="1">
        <f t="shared" si="0"/>
        <v>2941.44</v>
      </c>
      <c r="O8" s="34"/>
    </row>
    <row r="9" spans="1:15" x14ac:dyDescent="0.2">
      <c r="A9" s="34">
        <v>43216</v>
      </c>
      <c r="B9" s="1" t="s">
        <v>5</v>
      </c>
      <c r="C9" s="1" t="s">
        <v>30</v>
      </c>
      <c r="D9" s="1" t="s">
        <v>0</v>
      </c>
      <c r="E9" s="5">
        <v>26003</v>
      </c>
      <c r="F9" s="1">
        <f t="shared" si="0"/>
        <v>1040.1200000000001</v>
      </c>
      <c r="H9" s="14" t="s">
        <v>40</v>
      </c>
      <c r="I9" s="13" t="s">
        <v>9</v>
      </c>
      <c r="J9" s="12">
        <f>SUMIF(D:D,I9,F:F)</f>
        <v>26376</v>
      </c>
      <c r="O9" s="34"/>
    </row>
    <row r="10" spans="1:15" x14ac:dyDescent="0.2">
      <c r="A10" s="34">
        <v>43215</v>
      </c>
      <c r="B10" s="1" t="s">
        <v>2</v>
      </c>
      <c r="C10" s="1" t="s">
        <v>29</v>
      </c>
      <c r="D10" s="1" t="s">
        <v>3</v>
      </c>
      <c r="E10" s="5">
        <v>41400</v>
      </c>
      <c r="F10" s="1">
        <f t="shared" si="0"/>
        <v>3312</v>
      </c>
      <c r="I10" s="10" t="s">
        <v>6</v>
      </c>
      <c r="J10" s="9">
        <f>SUMIF(D:D,I10,F:F)</f>
        <v>40137.560000000005</v>
      </c>
      <c r="O10" s="34"/>
    </row>
    <row r="11" spans="1:15" x14ac:dyDescent="0.2">
      <c r="A11" s="34">
        <v>43214</v>
      </c>
      <c r="B11" s="1" t="s">
        <v>8</v>
      </c>
      <c r="C11" s="1" t="s">
        <v>28</v>
      </c>
      <c r="D11" s="1" t="s">
        <v>9</v>
      </c>
      <c r="E11" s="5">
        <v>31838</v>
      </c>
      <c r="F11" s="1">
        <f t="shared" si="0"/>
        <v>1273.52</v>
      </c>
      <c r="I11" s="10" t="s">
        <v>3</v>
      </c>
      <c r="J11" s="9">
        <f>SUMIF(D:D,I11,F:F)</f>
        <v>32438.959999999999</v>
      </c>
      <c r="L11" s="11"/>
      <c r="O11" s="34"/>
    </row>
    <row r="12" spans="1:15" x14ac:dyDescent="0.2">
      <c r="A12" s="34">
        <v>43213</v>
      </c>
      <c r="B12" s="1" t="s">
        <v>2</v>
      </c>
      <c r="C12" s="1" t="s">
        <v>27</v>
      </c>
      <c r="D12" s="1" t="s">
        <v>6</v>
      </c>
      <c r="E12" s="5">
        <v>21548</v>
      </c>
      <c r="F12" s="1">
        <f t="shared" si="0"/>
        <v>861.92000000000007</v>
      </c>
      <c r="I12" s="10" t="s">
        <v>12</v>
      </c>
      <c r="J12" s="9">
        <f>SUMIF(D:D,I12,F:F)</f>
        <v>14355.76</v>
      </c>
      <c r="O12" s="34"/>
    </row>
    <row r="13" spans="1:15" ht="13.5" thickBot="1" x14ac:dyDescent="0.25">
      <c r="A13" s="34">
        <v>43210</v>
      </c>
      <c r="B13" s="1" t="s">
        <v>2</v>
      </c>
      <c r="C13" s="1" t="s">
        <v>26</v>
      </c>
      <c r="D13" s="1" t="s">
        <v>0</v>
      </c>
      <c r="E13" s="5">
        <v>27159</v>
      </c>
      <c r="F13" s="1">
        <f t="shared" si="0"/>
        <v>1086.3600000000001</v>
      </c>
      <c r="I13" s="8" t="s">
        <v>0</v>
      </c>
      <c r="J13" s="7">
        <f>SUMIF(D:D,I13,F:F)</f>
        <v>90742.080000000002</v>
      </c>
      <c r="O13" s="34"/>
    </row>
    <row r="14" spans="1:15" x14ac:dyDescent="0.2">
      <c r="A14" s="34">
        <v>43210</v>
      </c>
      <c r="B14" s="1" t="s">
        <v>2</v>
      </c>
      <c r="C14" s="1" t="s">
        <v>25</v>
      </c>
      <c r="D14" s="1" t="s">
        <v>0</v>
      </c>
      <c r="E14" s="5">
        <v>38909</v>
      </c>
      <c r="F14" s="1">
        <f t="shared" si="0"/>
        <v>3112.7200000000003</v>
      </c>
      <c r="O14" s="34"/>
    </row>
    <row r="15" spans="1:15" x14ac:dyDescent="0.2">
      <c r="A15" s="34">
        <v>43209</v>
      </c>
      <c r="B15" s="1" t="s">
        <v>2</v>
      </c>
      <c r="C15" s="1" t="s">
        <v>24</v>
      </c>
      <c r="D15" s="1" t="s">
        <v>0</v>
      </c>
      <c r="E15" s="5">
        <v>34838</v>
      </c>
      <c r="F15" s="1">
        <f t="shared" si="0"/>
        <v>1393.52</v>
      </c>
      <c r="H15" s="6"/>
      <c r="I15" s="6"/>
      <c r="J15" s="6"/>
      <c r="K15" s="6"/>
      <c r="O15" s="34"/>
    </row>
    <row r="16" spans="1:15" x14ac:dyDescent="0.2">
      <c r="A16" s="34">
        <v>43209</v>
      </c>
      <c r="B16" s="1" t="s">
        <v>2</v>
      </c>
      <c r="C16" s="1" t="s">
        <v>23</v>
      </c>
      <c r="D16" s="1" t="s">
        <v>6</v>
      </c>
      <c r="E16" s="5">
        <v>13435</v>
      </c>
      <c r="F16" s="1">
        <f t="shared" si="0"/>
        <v>537.4</v>
      </c>
      <c r="O16" s="34"/>
    </row>
    <row r="17" spans="1:15" x14ac:dyDescent="0.2">
      <c r="A17" s="34">
        <v>43208</v>
      </c>
      <c r="B17" s="1" t="s">
        <v>2</v>
      </c>
      <c r="C17" s="1" t="s">
        <v>22</v>
      </c>
      <c r="D17" s="1" t="s">
        <v>6</v>
      </c>
      <c r="E17" s="5">
        <v>18299</v>
      </c>
      <c r="F17" s="1">
        <f t="shared" si="0"/>
        <v>731.96</v>
      </c>
      <c r="O17" s="34"/>
    </row>
    <row r="18" spans="1:15" x14ac:dyDescent="0.2">
      <c r="A18" s="34">
        <v>43207</v>
      </c>
      <c r="B18" s="1" t="s">
        <v>2</v>
      </c>
      <c r="C18" s="1" t="s">
        <v>54</v>
      </c>
      <c r="D18" s="1" t="s">
        <v>0</v>
      </c>
      <c r="E18" s="5">
        <v>26214</v>
      </c>
      <c r="F18" s="1">
        <f t="shared" si="0"/>
        <v>1048.56</v>
      </c>
      <c r="O18" s="34"/>
    </row>
    <row r="19" spans="1:15" x14ac:dyDescent="0.2">
      <c r="A19" s="34">
        <v>43206</v>
      </c>
      <c r="B19" s="1" t="s">
        <v>11</v>
      </c>
      <c r="C19" s="1" t="s">
        <v>21</v>
      </c>
      <c r="D19" s="1" t="s">
        <v>3</v>
      </c>
      <c r="E19" s="5">
        <v>19435</v>
      </c>
      <c r="F19" s="1">
        <f t="shared" si="0"/>
        <v>777.4</v>
      </c>
      <c r="O19" s="34"/>
    </row>
    <row r="20" spans="1:15" x14ac:dyDescent="0.2">
      <c r="A20" s="34">
        <v>43203</v>
      </c>
      <c r="B20" s="1" t="s">
        <v>2</v>
      </c>
      <c r="C20" s="1" t="s">
        <v>20</v>
      </c>
      <c r="D20" s="1" t="s">
        <v>6</v>
      </c>
      <c r="E20" s="5">
        <v>18873</v>
      </c>
      <c r="F20" s="1">
        <f t="shared" si="0"/>
        <v>754.92</v>
      </c>
      <c r="O20" s="34"/>
    </row>
    <row r="21" spans="1:15" x14ac:dyDescent="0.2">
      <c r="A21" s="34">
        <v>43203</v>
      </c>
      <c r="B21" s="1" t="s">
        <v>2</v>
      </c>
      <c r="C21" s="1" t="s">
        <v>19</v>
      </c>
      <c r="D21" s="1" t="s">
        <v>3</v>
      </c>
      <c r="E21" s="5">
        <v>19097</v>
      </c>
      <c r="F21" s="1">
        <f t="shared" si="0"/>
        <v>763.88</v>
      </c>
      <c r="O21" s="34"/>
    </row>
    <row r="22" spans="1:15" x14ac:dyDescent="0.2">
      <c r="A22" s="34">
        <v>43202</v>
      </c>
      <c r="B22" s="1" t="s">
        <v>15</v>
      </c>
      <c r="C22" s="1" t="s">
        <v>18</v>
      </c>
      <c r="D22" s="1" t="s">
        <v>0</v>
      </c>
      <c r="E22" s="5">
        <v>39624</v>
      </c>
      <c r="F22" s="1">
        <f t="shared" si="0"/>
        <v>3169.92</v>
      </c>
      <c r="O22" s="34"/>
    </row>
    <row r="23" spans="1:15" x14ac:dyDescent="0.2">
      <c r="A23" s="34">
        <v>43202</v>
      </c>
      <c r="B23" s="1" t="s">
        <v>2</v>
      </c>
      <c r="C23" s="1" t="s">
        <v>17</v>
      </c>
      <c r="D23" s="1" t="s">
        <v>6</v>
      </c>
      <c r="E23" s="5">
        <v>14787</v>
      </c>
      <c r="F23" s="1">
        <f t="shared" si="0"/>
        <v>591.48</v>
      </c>
      <c r="O23" s="34"/>
    </row>
    <row r="24" spans="1:15" x14ac:dyDescent="0.2">
      <c r="A24" s="34">
        <v>43201</v>
      </c>
      <c r="B24" s="1" t="s">
        <v>2</v>
      </c>
      <c r="C24" s="1" t="s">
        <v>16</v>
      </c>
      <c r="D24" s="1" t="s">
        <v>6</v>
      </c>
      <c r="E24" s="5">
        <v>30062</v>
      </c>
      <c r="F24" s="1">
        <f t="shared" si="0"/>
        <v>1202.48</v>
      </c>
      <c r="O24" s="34"/>
    </row>
    <row r="25" spans="1:15" x14ac:dyDescent="0.2">
      <c r="A25" s="34">
        <v>43200</v>
      </c>
      <c r="B25" s="1" t="s">
        <v>15</v>
      </c>
      <c r="C25" s="1" t="s">
        <v>14</v>
      </c>
      <c r="D25" s="1" t="s">
        <v>0</v>
      </c>
      <c r="E25" s="5">
        <v>47888</v>
      </c>
      <c r="F25" s="1">
        <f t="shared" si="0"/>
        <v>3831.04</v>
      </c>
      <c r="O25" s="34"/>
    </row>
    <row r="26" spans="1:15" x14ac:dyDescent="0.2">
      <c r="A26" s="34">
        <v>43199</v>
      </c>
      <c r="B26" s="1" t="s">
        <v>2</v>
      </c>
      <c r="C26" s="1" t="s">
        <v>13</v>
      </c>
      <c r="D26" s="1" t="s">
        <v>12</v>
      </c>
      <c r="E26" s="5">
        <v>47088</v>
      </c>
      <c r="F26" s="1">
        <f t="shared" si="0"/>
        <v>3767.04</v>
      </c>
      <c r="O26" s="34"/>
    </row>
    <row r="27" spans="1:15" x14ac:dyDescent="0.2">
      <c r="A27" s="34">
        <v>43196</v>
      </c>
      <c r="B27" s="1" t="s">
        <v>11</v>
      </c>
      <c r="C27" s="1" t="s">
        <v>10</v>
      </c>
      <c r="D27" s="1" t="s">
        <v>9</v>
      </c>
      <c r="E27" s="5">
        <v>24834</v>
      </c>
      <c r="F27" s="1">
        <f t="shared" si="0"/>
        <v>993.36</v>
      </c>
      <c r="O27" s="34"/>
    </row>
    <row r="28" spans="1:15" x14ac:dyDescent="0.2">
      <c r="A28" s="34">
        <v>43195</v>
      </c>
      <c r="B28" s="1" t="s">
        <v>8</v>
      </c>
      <c r="C28" s="1" t="s">
        <v>7</v>
      </c>
      <c r="D28" s="1" t="s">
        <v>6</v>
      </c>
      <c r="E28" s="5">
        <v>15971</v>
      </c>
      <c r="F28" s="1">
        <f t="shared" si="0"/>
        <v>638.84</v>
      </c>
      <c r="O28" s="34"/>
    </row>
    <row r="29" spans="1:15" x14ac:dyDescent="0.2">
      <c r="A29" s="34">
        <v>43195</v>
      </c>
      <c r="B29" s="1" t="s">
        <v>5</v>
      </c>
      <c r="C29" s="1" t="s">
        <v>4</v>
      </c>
      <c r="D29" s="1" t="s">
        <v>3</v>
      </c>
      <c r="E29" s="5">
        <v>20393</v>
      </c>
      <c r="F29" s="1">
        <f t="shared" si="0"/>
        <v>815.72</v>
      </c>
      <c r="O29" s="34"/>
    </row>
    <row r="30" spans="1:15" x14ac:dyDescent="0.2">
      <c r="A30" s="34">
        <v>43194</v>
      </c>
      <c r="B30" s="1" t="s">
        <v>2</v>
      </c>
      <c r="C30" s="1" t="s">
        <v>1</v>
      </c>
      <c r="D30" s="1" t="s">
        <v>0</v>
      </c>
      <c r="E30" s="4">
        <v>21357</v>
      </c>
      <c r="F30" s="1">
        <f t="shared" si="0"/>
        <v>854.28</v>
      </c>
      <c r="O30" s="34"/>
    </row>
    <row r="31" spans="1:15" x14ac:dyDescent="0.2">
      <c r="A31" s="34">
        <v>43192</v>
      </c>
      <c r="B31" s="1" t="s">
        <v>2</v>
      </c>
      <c r="C31" s="1" t="s">
        <v>36</v>
      </c>
      <c r="D31" s="1" t="s">
        <v>3</v>
      </c>
      <c r="E31" s="5">
        <v>13670</v>
      </c>
      <c r="F31" s="1">
        <f t="shared" si="0"/>
        <v>546.79999999999995</v>
      </c>
      <c r="O31" s="34"/>
    </row>
    <row r="32" spans="1:15" x14ac:dyDescent="0.2">
      <c r="A32" s="34">
        <v>43189</v>
      </c>
      <c r="B32" s="1" t="s">
        <v>15</v>
      </c>
      <c r="C32" s="1" t="s">
        <v>35</v>
      </c>
      <c r="D32" s="1" t="s">
        <v>0</v>
      </c>
      <c r="E32" s="5">
        <v>46539</v>
      </c>
      <c r="F32" s="1">
        <f t="shared" si="0"/>
        <v>3723.12</v>
      </c>
      <c r="O32" s="34"/>
    </row>
    <row r="33" spans="1:15" x14ac:dyDescent="0.2">
      <c r="A33" s="34">
        <v>43189</v>
      </c>
      <c r="B33" s="1" t="s">
        <v>15</v>
      </c>
      <c r="C33" s="1" t="s">
        <v>34</v>
      </c>
      <c r="D33" s="1" t="s">
        <v>6</v>
      </c>
      <c r="E33" s="5">
        <v>24703</v>
      </c>
      <c r="F33" s="1">
        <f t="shared" si="0"/>
        <v>988.12</v>
      </c>
      <c r="O33" s="34"/>
    </row>
    <row r="34" spans="1:15" x14ac:dyDescent="0.2">
      <c r="A34" s="34">
        <v>43188</v>
      </c>
      <c r="B34" s="1" t="s">
        <v>15</v>
      </c>
      <c r="C34" s="1" t="s">
        <v>33</v>
      </c>
      <c r="D34" s="1" t="s">
        <v>9</v>
      </c>
      <c r="E34" s="5">
        <v>25131</v>
      </c>
      <c r="F34" s="1">
        <f t="shared" ref="F34:F65" si="1">IF(E34&lt;Grenze,E34*ZuwachsA,E34*ZuwachsB)</f>
        <v>1005.24</v>
      </c>
      <c r="O34" s="34"/>
    </row>
    <row r="35" spans="1:15" x14ac:dyDescent="0.2">
      <c r="A35" s="34">
        <v>43188</v>
      </c>
      <c r="B35" s="1" t="s">
        <v>2</v>
      </c>
      <c r="C35" s="1" t="s">
        <v>32</v>
      </c>
      <c r="D35" s="1" t="s">
        <v>12</v>
      </c>
      <c r="E35" s="5">
        <v>35508</v>
      </c>
      <c r="F35" s="1">
        <f t="shared" si="1"/>
        <v>2840.64</v>
      </c>
      <c r="O35" s="34"/>
    </row>
    <row r="36" spans="1:15" x14ac:dyDescent="0.2">
      <c r="A36" s="34">
        <v>43187</v>
      </c>
      <c r="B36" s="1" t="s">
        <v>2</v>
      </c>
      <c r="C36" s="1" t="s">
        <v>31</v>
      </c>
      <c r="D36" s="1" t="s">
        <v>3</v>
      </c>
      <c r="E36" s="5">
        <v>32010</v>
      </c>
      <c r="F36" s="1">
        <f t="shared" si="1"/>
        <v>1280.4000000000001</v>
      </c>
      <c r="O36" s="34"/>
    </row>
    <row r="37" spans="1:15" x14ac:dyDescent="0.2">
      <c r="A37" s="34">
        <v>43186</v>
      </c>
      <c r="B37" s="1" t="s">
        <v>5</v>
      </c>
      <c r="C37" s="1" t="s">
        <v>30</v>
      </c>
      <c r="D37" s="1" t="s">
        <v>0</v>
      </c>
      <c r="E37" s="5">
        <v>50551</v>
      </c>
      <c r="F37" s="1">
        <f t="shared" si="1"/>
        <v>4044.08</v>
      </c>
      <c r="O37" s="34"/>
    </row>
    <row r="38" spans="1:15" x14ac:dyDescent="0.2">
      <c r="A38" s="34">
        <v>43185</v>
      </c>
      <c r="B38" s="1" t="s">
        <v>2</v>
      </c>
      <c r="C38" s="1" t="s">
        <v>29</v>
      </c>
      <c r="D38" s="1" t="s">
        <v>6</v>
      </c>
      <c r="E38" s="5">
        <v>19565</v>
      </c>
      <c r="F38" s="1">
        <f t="shared" si="1"/>
        <v>782.6</v>
      </c>
      <c r="O38" s="34"/>
    </row>
    <row r="39" spans="1:15" x14ac:dyDescent="0.2">
      <c r="A39" s="34">
        <v>43182</v>
      </c>
      <c r="B39" s="1" t="s">
        <v>8</v>
      </c>
      <c r="C39" s="1" t="s">
        <v>28</v>
      </c>
      <c r="D39" s="1" t="s">
        <v>0</v>
      </c>
      <c r="E39" s="5">
        <v>46415</v>
      </c>
      <c r="F39" s="1">
        <f t="shared" si="1"/>
        <v>3713.2000000000003</v>
      </c>
      <c r="O39" s="34"/>
    </row>
    <row r="40" spans="1:15" x14ac:dyDescent="0.2">
      <c r="A40" s="34">
        <v>43182</v>
      </c>
      <c r="B40" s="1" t="s">
        <v>15</v>
      </c>
      <c r="C40" s="1" t="s">
        <v>27</v>
      </c>
      <c r="D40" s="1" t="s">
        <v>3</v>
      </c>
      <c r="E40" s="5">
        <v>51162</v>
      </c>
      <c r="F40" s="1">
        <f t="shared" si="1"/>
        <v>4092.96</v>
      </c>
      <c r="O40" s="34"/>
    </row>
    <row r="41" spans="1:15" x14ac:dyDescent="0.2">
      <c r="A41" s="34">
        <v>43181</v>
      </c>
      <c r="B41" s="1" t="s">
        <v>2</v>
      </c>
      <c r="C41" s="1" t="s">
        <v>26</v>
      </c>
      <c r="D41" s="1" t="s">
        <v>9</v>
      </c>
      <c r="E41" s="5">
        <v>37278</v>
      </c>
      <c r="F41" s="1">
        <f t="shared" si="1"/>
        <v>2982.2400000000002</v>
      </c>
      <c r="O41" s="34"/>
    </row>
    <row r="42" spans="1:15" x14ac:dyDescent="0.2">
      <c r="A42" s="34">
        <v>43181</v>
      </c>
      <c r="B42" s="1" t="s">
        <v>15</v>
      </c>
      <c r="C42" s="1" t="s">
        <v>25</v>
      </c>
      <c r="D42" s="1" t="s">
        <v>6</v>
      </c>
      <c r="E42" s="5">
        <v>48596</v>
      </c>
      <c r="F42" s="1">
        <f t="shared" si="1"/>
        <v>3887.6800000000003</v>
      </c>
      <c r="O42" s="34"/>
    </row>
    <row r="43" spans="1:15" x14ac:dyDescent="0.2">
      <c r="A43" s="34">
        <v>43180</v>
      </c>
      <c r="B43" s="1" t="s">
        <v>15</v>
      </c>
      <c r="C43" s="1" t="s">
        <v>24</v>
      </c>
      <c r="D43" s="1" t="s">
        <v>0</v>
      </c>
      <c r="E43" s="5">
        <v>48613</v>
      </c>
      <c r="F43" s="1">
        <f t="shared" si="1"/>
        <v>3889.04</v>
      </c>
      <c r="O43" s="34"/>
    </row>
    <row r="44" spans="1:15" x14ac:dyDescent="0.2">
      <c r="A44" s="34">
        <v>43179</v>
      </c>
      <c r="B44" s="1" t="s">
        <v>15</v>
      </c>
      <c r="C44" s="1" t="s">
        <v>23</v>
      </c>
      <c r="D44" s="1" t="s">
        <v>0</v>
      </c>
      <c r="E44" s="5">
        <v>35616</v>
      </c>
      <c r="F44" s="1">
        <f t="shared" si="1"/>
        <v>2849.28</v>
      </c>
      <c r="O44" s="34"/>
    </row>
    <row r="45" spans="1:15" x14ac:dyDescent="0.2">
      <c r="A45" s="34">
        <v>43178</v>
      </c>
      <c r="B45" s="1" t="s">
        <v>2</v>
      </c>
      <c r="C45" s="1" t="s">
        <v>22</v>
      </c>
      <c r="D45" s="1" t="s">
        <v>0</v>
      </c>
      <c r="E45" s="5">
        <v>15702</v>
      </c>
      <c r="F45" s="1">
        <f t="shared" si="1"/>
        <v>628.08000000000004</v>
      </c>
      <c r="O45" s="34"/>
    </row>
    <row r="46" spans="1:15" x14ac:dyDescent="0.2">
      <c r="A46" s="34">
        <v>43175</v>
      </c>
      <c r="B46" s="1" t="s">
        <v>2</v>
      </c>
      <c r="C46" s="1" t="s">
        <v>54</v>
      </c>
      <c r="D46" s="1" t="s">
        <v>6</v>
      </c>
      <c r="E46" s="5">
        <v>52340</v>
      </c>
      <c r="F46" s="1">
        <f t="shared" si="1"/>
        <v>4187.2</v>
      </c>
      <c r="O46" s="34"/>
    </row>
    <row r="47" spans="1:15" x14ac:dyDescent="0.2">
      <c r="A47" s="34">
        <v>43175</v>
      </c>
      <c r="B47" s="1" t="s">
        <v>5</v>
      </c>
      <c r="C47" s="1" t="s">
        <v>21</v>
      </c>
      <c r="D47" s="1" t="s">
        <v>9</v>
      </c>
      <c r="E47" s="5">
        <v>45948</v>
      </c>
      <c r="F47" s="1">
        <f t="shared" si="1"/>
        <v>3675.84</v>
      </c>
      <c r="O47" s="34"/>
    </row>
    <row r="48" spans="1:15" x14ac:dyDescent="0.2">
      <c r="A48" s="34">
        <v>43174</v>
      </c>
      <c r="B48" s="1" t="s">
        <v>2</v>
      </c>
      <c r="C48" s="1" t="s">
        <v>20</v>
      </c>
      <c r="D48" s="1" t="s">
        <v>0</v>
      </c>
      <c r="E48" s="5">
        <v>22819</v>
      </c>
      <c r="F48" s="1">
        <f t="shared" si="1"/>
        <v>912.76</v>
      </c>
      <c r="O48" s="34"/>
    </row>
    <row r="49" spans="1:15" x14ac:dyDescent="0.2">
      <c r="A49" s="34">
        <v>43174</v>
      </c>
      <c r="B49" s="1" t="s">
        <v>8</v>
      </c>
      <c r="C49" s="1" t="s">
        <v>19</v>
      </c>
      <c r="D49" s="1" t="s">
        <v>3</v>
      </c>
      <c r="E49" s="5">
        <v>14492</v>
      </c>
      <c r="F49" s="1">
        <f t="shared" si="1"/>
        <v>579.68000000000006</v>
      </c>
      <c r="O49" s="34"/>
    </row>
    <row r="50" spans="1:15" x14ac:dyDescent="0.2">
      <c r="A50" s="34">
        <v>43173</v>
      </c>
      <c r="B50" s="1" t="s">
        <v>15</v>
      </c>
      <c r="C50" s="1" t="s">
        <v>18</v>
      </c>
      <c r="D50" s="1" t="s">
        <v>6</v>
      </c>
      <c r="E50" s="5">
        <v>10925</v>
      </c>
      <c r="F50" s="1">
        <f t="shared" si="1"/>
        <v>437</v>
      </c>
      <c r="O50" s="34"/>
    </row>
    <row r="51" spans="1:15" x14ac:dyDescent="0.2">
      <c r="A51" s="34">
        <v>43172</v>
      </c>
      <c r="B51" s="1" t="s">
        <v>2</v>
      </c>
      <c r="C51" s="1" t="s">
        <v>17</v>
      </c>
      <c r="D51" s="1" t="s">
        <v>3</v>
      </c>
      <c r="E51" s="5">
        <v>13622</v>
      </c>
      <c r="F51" s="1">
        <f t="shared" si="1"/>
        <v>544.88</v>
      </c>
      <c r="O51" s="34"/>
    </row>
    <row r="52" spans="1:15" x14ac:dyDescent="0.2">
      <c r="A52" s="34">
        <v>43171</v>
      </c>
      <c r="B52" s="1" t="s">
        <v>15</v>
      </c>
      <c r="C52" s="1" t="s">
        <v>16</v>
      </c>
      <c r="D52" s="1" t="s">
        <v>0</v>
      </c>
      <c r="E52" s="5">
        <v>36547</v>
      </c>
      <c r="F52" s="1">
        <f t="shared" si="1"/>
        <v>2923.76</v>
      </c>
      <c r="O52" s="34"/>
    </row>
    <row r="53" spans="1:15" x14ac:dyDescent="0.2">
      <c r="A53" s="34">
        <v>43168</v>
      </c>
      <c r="B53" s="1" t="s">
        <v>15</v>
      </c>
      <c r="C53" s="1" t="s">
        <v>14</v>
      </c>
      <c r="D53" s="1" t="s">
        <v>6</v>
      </c>
      <c r="E53" s="5">
        <v>29842</v>
      </c>
      <c r="F53" s="1">
        <f t="shared" si="1"/>
        <v>1193.68</v>
      </c>
      <c r="O53" s="34"/>
    </row>
    <row r="54" spans="1:15" x14ac:dyDescent="0.2">
      <c r="A54" s="34">
        <v>43168</v>
      </c>
      <c r="B54" s="1" t="s">
        <v>15</v>
      </c>
      <c r="C54" s="1" t="s">
        <v>13</v>
      </c>
      <c r="D54" s="1" t="s">
        <v>3</v>
      </c>
      <c r="E54" s="5">
        <v>17129</v>
      </c>
      <c r="F54" s="1">
        <f t="shared" si="1"/>
        <v>685.16</v>
      </c>
      <c r="O54" s="34"/>
    </row>
    <row r="55" spans="1:15" x14ac:dyDescent="0.2">
      <c r="A55" s="34">
        <v>43167</v>
      </c>
      <c r="B55" s="1" t="s">
        <v>2</v>
      </c>
      <c r="C55" s="1" t="s">
        <v>38</v>
      </c>
      <c r="D55" s="1" t="s">
        <v>0</v>
      </c>
      <c r="E55" s="5">
        <v>42664</v>
      </c>
      <c r="F55" s="1">
        <f t="shared" si="1"/>
        <v>3413.12</v>
      </c>
      <c r="O55" s="34"/>
    </row>
    <row r="56" spans="1:15" x14ac:dyDescent="0.2">
      <c r="A56" s="34">
        <v>43167</v>
      </c>
      <c r="B56" s="1" t="s">
        <v>2</v>
      </c>
      <c r="C56" s="1" t="s">
        <v>10</v>
      </c>
      <c r="D56" s="1" t="s">
        <v>12</v>
      </c>
      <c r="E56" s="5">
        <v>28069</v>
      </c>
      <c r="F56" s="1">
        <f t="shared" si="1"/>
        <v>1122.76</v>
      </c>
      <c r="O56" s="34"/>
    </row>
    <row r="57" spans="1:15" x14ac:dyDescent="0.2">
      <c r="A57" s="34">
        <v>43166</v>
      </c>
      <c r="B57" s="1" t="s">
        <v>5</v>
      </c>
      <c r="C57" s="1" t="s">
        <v>7</v>
      </c>
      <c r="D57" s="1" t="s">
        <v>3</v>
      </c>
      <c r="E57" s="5">
        <v>10828</v>
      </c>
      <c r="F57" s="1">
        <f t="shared" si="1"/>
        <v>433.12</v>
      </c>
      <c r="O57" s="34"/>
    </row>
    <row r="58" spans="1:15" x14ac:dyDescent="0.2">
      <c r="A58" s="34">
        <v>43165</v>
      </c>
      <c r="B58" s="1" t="s">
        <v>2</v>
      </c>
      <c r="C58" s="1" t="s">
        <v>4</v>
      </c>
      <c r="D58" s="1" t="s">
        <v>0</v>
      </c>
      <c r="E58" s="5">
        <v>47829</v>
      </c>
      <c r="F58" s="1">
        <f t="shared" si="1"/>
        <v>3826.32</v>
      </c>
      <c r="O58" s="34"/>
    </row>
    <row r="59" spans="1:15" x14ac:dyDescent="0.2">
      <c r="A59" s="34">
        <v>43164</v>
      </c>
      <c r="B59" s="1" t="s">
        <v>8</v>
      </c>
      <c r="C59" s="1" t="s">
        <v>1</v>
      </c>
      <c r="D59" s="1" t="s">
        <v>6</v>
      </c>
      <c r="E59" s="5">
        <v>37634</v>
      </c>
      <c r="F59" s="1">
        <f t="shared" si="1"/>
        <v>3010.7200000000003</v>
      </c>
      <c r="O59" s="34"/>
    </row>
    <row r="60" spans="1:15" x14ac:dyDescent="0.2">
      <c r="A60" s="34">
        <v>43161</v>
      </c>
      <c r="B60" s="1" t="s">
        <v>15</v>
      </c>
      <c r="C60" s="1" t="s">
        <v>37</v>
      </c>
      <c r="D60" s="1" t="s">
        <v>9</v>
      </c>
      <c r="E60" s="5">
        <v>36881</v>
      </c>
      <c r="F60" s="1">
        <f t="shared" si="1"/>
        <v>2950.48</v>
      </c>
      <c r="O60" s="34"/>
    </row>
    <row r="61" spans="1:15" x14ac:dyDescent="0.2">
      <c r="A61" s="34">
        <v>43161</v>
      </c>
      <c r="B61" s="1" t="s">
        <v>2</v>
      </c>
      <c r="C61" s="1" t="s">
        <v>36</v>
      </c>
      <c r="D61" s="1" t="s">
        <v>0</v>
      </c>
      <c r="E61" s="5">
        <v>42025</v>
      </c>
      <c r="F61" s="1">
        <f t="shared" si="1"/>
        <v>3362</v>
      </c>
      <c r="O61" s="34"/>
    </row>
    <row r="62" spans="1:15" x14ac:dyDescent="0.2">
      <c r="A62" s="34">
        <v>43160</v>
      </c>
      <c r="B62" s="1" t="s">
        <v>15</v>
      </c>
      <c r="C62" s="1" t="s">
        <v>35</v>
      </c>
      <c r="D62" s="1" t="s">
        <v>6</v>
      </c>
      <c r="E62" s="5">
        <v>20446</v>
      </c>
      <c r="F62" s="1">
        <f t="shared" si="1"/>
        <v>817.84</v>
      </c>
      <c r="O62" s="34"/>
    </row>
    <row r="63" spans="1:15" x14ac:dyDescent="0.2">
      <c r="A63" s="34">
        <v>43160</v>
      </c>
      <c r="B63" s="1" t="s">
        <v>15</v>
      </c>
      <c r="C63" s="1" t="s">
        <v>34</v>
      </c>
      <c r="D63" s="1" t="s">
        <v>9</v>
      </c>
      <c r="E63" s="5">
        <v>25048</v>
      </c>
      <c r="F63" s="1">
        <f t="shared" si="1"/>
        <v>1001.9200000000001</v>
      </c>
      <c r="O63" s="34"/>
    </row>
    <row r="64" spans="1:15" x14ac:dyDescent="0.2">
      <c r="A64" s="34">
        <v>43159</v>
      </c>
      <c r="B64" s="1" t="s">
        <v>15</v>
      </c>
      <c r="C64" s="1" t="s">
        <v>33</v>
      </c>
      <c r="D64" s="1" t="s">
        <v>12</v>
      </c>
      <c r="E64" s="5">
        <v>20147</v>
      </c>
      <c r="F64" s="1">
        <f t="shared" si="1"/>
        <v>805.88</v>
      </c>
      <c r="O64" s="34"/>
    </row>
    <row r="65" spans="1:15" x14ac:dyDescent="0.2">
      <c r="A65" s="34">
        <v>43158</v>
      </c>
      <c r="B65" s="1" t="s">
        <v>2</v>
      </c>
      <c r="C65" s="1" t="s">
        <v>39</v>
      </c>
      <c r="D65" s="1" t="s">
        <v>3</v>
      </c>
      <c r="E65" s="5">
        <v>22478</v>
      </c>
      <c r="F65" s="1">
        <f t="shared" si="1"/>
        <v>899.12</v>
      </c>
      <c r="O65" s="34"/>
    </row>
    <row r="66" spans="1:15" x14ac:dyDescent="0.2">
      <c r="A66" s="34">
        <v>43157</v>
      </c>
      <c r="B66" s="1" t="s">
        <v>2</v>
      </c>
      <c r="C66" s="1" t="s">
        <v>31</v>
      </c>
      <c r="D66" s="1" t="s">
        <v>0</v>
      </c>
      <c r="E66" s="5">
        <v>25256</v>
      </c>
      <c r="F66" s="1">
        <f t="shared" ref="F66:F97" si="2">IF(E66&lt;Grenze,E66*ZuwachsA,E66*ZuwachsB)</f>
        <v>1010.24</v>
      </c>
      <c r="O66" s="34"/>
    </row>
    <row r="67" spans="1:15" x14ac:dyDescent="0.2">
      <c r="A67" s="34">
        <v>43154</v>
      </c>
      <c r="B67" s="1" t="s">
        <v>5</v>
      </c>
      <c r="C67" s="1" t="s">
        <v>30</v>
      </c>
      <c r="D67" s="1" t="s">
        <v>3</v>
      </c>
      <c r="E67" s="5">
        <v>13515</v>
      </c>
      <c r="F67" s="1">
        <f t="shared" si="2"/>
        <v>540.6</v>
      </c>
      <c r="O67" s="34"/>
    </row>
    <row r="68" spans="1:15" x14ac:dyDescent="0.2">
      <c r="A68" s="34">
        <v>43154</v>
      </c>
      <c r="B68" s="1" t="s">
        <v>2</v>
      </c>
      <c r="C68" s="1" t="s">
        <v>29</v>
      </c>
      <c r="D68" s="1" t="s">
        <v>0</v>
      </c>
      <c r="E68" s="5">
        <v>46742</v>
      </c>
      <c r="F68" s="1">
        <f t="shared" si="2"/>
        <v>3739.36</v>
      </c>
      <c r="O68" s="34"/>
    </row>
    <row r="69" spans="1:15" x14ac:dyDescent="0.2">
      <c r="A69" s="34">
        <v>43153</v>
      </c>
      <c r="B69" s="1" t="s">
        <v>8</v>
      </c>
      <c r="C69" s="1" t="s">
        <v>28</v>
      </c>
      <c r="D69" s="1" t="s">
        <v>3</v>
      </c>
      <c r="E69" s="5">
        <v>20775</v>
      </c>
      <c r="F69" s="1">
        <f t="shared" si="2"/>
        <v>831</v>
      </c>
      <c r="O69" s="34"/>
    </row>
    <row r="70" spans="1:15" x14ac:dyDescent="0.2">
      <c r="A70" s="34">
        <v>43153</v>
      </c>
      <c r="B70" s="1" t="s">
        <v>15</v>
      </c>
      <c r="C70" s="1" t="s">
        <v>27</v>
      </c>
      <c r="D70" s="1" t="s">
        <v>9</v>
      </c>
      <c r="E70" s="5">
        <v>16983</v>
      </c>
      <c r="F70" s="1">
        <f t="shared" si="2"/>
        <v>679.32</v>
      </c>
      <c r="O70" s="34"/>
    </row>
    <row r="71" spans="1:15" x14ac:dyDescent="0.2">
      <c r="A71" s="34">
        <v>43152</v>
      </c>
      <c r="B71" s="1" t="s">
        <v>2</v>
      </c>
      <c r="C71" s="1" t="s">
        <v>26</v>
      </c>
      <c r="D71" s="1" t="s">
        <v>6</v>
      </c>
      <c r="E71" s="5">
        <v>26298</v>
      </c>
      <c r="F71" s="1">
        <f t="shared" si="2"/>
        <v>1051.92</v>
      </c>
      <c r="O71" s="34"/>
    </row>
    <row r="72" spans="1:15" x14ac:dyDescent="0.2">
      <c r="A72" s="34">
        <v>43151</v>
      </c>
      <c r="B72" s="1" t="s">
        <v>15</v>
      </c>
      <c r="C72" s="1" t="s">
        <v>25</v>
      </c>
      <c r="D72" s="1" t="s">
        <v>0</v>
      </c>
      <c r="E72" s="5">
        <v>11147</v>
      </c>
      <c r="F72" s="1">
        <f t="shared" si="2"/>
        <v>445.88</v>
      </c>
      <c r="O72" s="34"/>
    </row>
    <row r="73" spans="1:15" x14ac:dyDescent="0.2">
      <c r="A73" s="34">
        <v>43150</v>
      </c>
      <c r="B73" s="1" t="s">
        <v>15</v>
      </c>
      <c r="C73" s="1" t="s">
        <v>24</v>
      </c>
      <c r="D73" s="1" t="s">
        <v>0</v>
      </c>
      <c r="E73" s="5">
        <v>50204</v>
      </c>
      <c r="F73" s="1">
        <f t="shared" si="2"/>
        <v>4016.32</v>
      </c>
      <c r="O73" s="34"/>
    </row>
    <row r="74" spans="1:15" x14ac:dyDescent="0.2">
      <c r="A74" s="34">
        <v>43147</v>
      </c>
      <c r="B74" s="1" t="s">
        <v>15</v>
      </c>
      <c r="C74" s="1" t="s">
        <v>23</v>
      </c>
      <c r="D74" s="1" t="s">
        <v>0</v>
      </c>
      <c r="E74" s="5">
        <v>35527</v>
      </c>
      <c r="F74" s="1">
        <f t="shared" si="2"/>
        <v>2842.16</v>
      </c>
      <c r="O74" s="34"/>
    </row>
    <row r="75" spans="1:15" x14ac:dyDescent="0.2">
      <c r="A75" s="34">
        <v>43147</v>
      </c>
      <c r="B75" s="1" t="s">
        <v>2</v>
      </c>
      <c r="C75" s="1" t="s">
        <v>22</v>
      </c>
      <c r="D75" s="1" t="s">
        <v>6</v>
      </c>
      <c r="E75" s="5">
        <v>35568</v>
      </c>
      <c r="F75" s="1">
        <f t="shared" si="2"/>
        <v>2845.44</v>
      </c>
      <c r="O75" s="34"/>
    </row>
    <row r="76" spans="1:15" x14ac:dyDescent="0.2">
      <c r="A76" s="34">
        <v>43146</v>
      </c>
      <c r="B76" s="1" t="s">
        <v>2</v>
      </c>
      <c r="C76" s="1" t="s">
        <v>54</v>
      </c>
      <c r="D76" s="1" t="s">
        <v>3</v>
      </c>
      <c r="E76" s="5">
        <v>19430</v>
      </c>
      <c r="F76" s="1">
        <f t="shared" si="2"/>
        <v>777.2</v>
      </c>
      <c r="O76" s="34"/>
    </row>
    <row r="77" spans="1:15" x14ac:dyDescent="0.2">
      <c r="A77" s="34">
        <v>43146</v>
      </c>
      <c r="B77" s="1" t="s">
        <v>5</v>
      </c>
      <c r="C77" s="1" t="s">
        <v>21</v>
      </c>
      <c r="D77" s="1" t="s">
        <v>0</v>
      </c>
      <c r="E77" s="5">
        <v>23187</v>
      </c>
      <c r="F77" s="1">
        <f t="shared" si="2"/>
        <v>927.48</v>
      </c>
      <c r="O77" s="34"/>
    </row>
    <row r="78" spans="1:15" x14ac:dyDescent="0.2">
      <c r="A78" s="34">
        <v>43145</v>
      </c>
      <c r="B78" s="1" t="s">
        <v>2</v>
      </c>
      <c r="C78" s="1" t="s">
        <v>20</v>
      </c>
      <c r="D78" s="1" t="s">
        <v>3</v>
      </c>
      <c r="E78" s="5">
        <v>13471</v>
      </c>
      <c r="F78" s="1">
        <f t="shared" si="2"/>
        <v>538.84</v>
      </c>
      <c r="O78" s="34"/>
    </row>
    <row r="79" spans="1:15" x14ac:dyDescent="0.2">
      <c r="A79" s="34">
        <v>43144</v>
      </c>
      <c r="B79" s="1" t="s">
        <v>8</v>
      </c>
      <c r="C79" s="1" t="s">
        <v>19</v>
      </c>
      <c r="D79" s="1" t="s">
        <v>6</v>
      </c>
      <c r="E79" s="5">
        <v>20320</v>
      </c>
      <c r="F79" s="1">
        <f t="shared" si="2"/>
        <v>812.80000000000007</v>
      </c>
      <c r="O79" s="34"/>
    </row>
    <row r="80" spans="1:15" x14ac:dyDescent="0.2">
      <c r="A80" s="34">
        <v>43143</v>
      </c>
      <c r="B80" s="1" t="s">
        <v>15</v>
      </c>
      <c r="C80" s="1" t="s">
        <v>18</v>
      </c>
      <c r="D80" s="1" t="s">
        <v>9</v>
      </c>
      <c r="E80" s="5">
        <v>32942</v>
      </c>
      <c r="F80" s="1">
        <f t="shared" si="2"/>
        <v>1317.68</v>
      </c>
      <c r="O80" s="34"/>
    </row>
    <row r="81" spans="1:15" x14ac:dyDescent="0.2">
      <c r="A81" s="34">
        <v>43140</v>
      </c>
      <c r="B81" s="1" t="s">
        <v>2</v>
      </c>
      <c r="C81" s="1" t="s">
        <v>17</v>
      </c>
      <c r="D81" s="1" t="s">
        <v>0</v>
      </c>
      <c r="E81" s="5">
        <v>20138</v>
      </c>
      <c r="F81" s="1">
        <f t="shared" si="2"/>
        <v>805.52</v>
      </c>
      <c r="O81" s="34"/>
    </row>
    <row r="82" spans="1:15" x14ac:dyDescent="0.2">
      <c r="A82" s="34">
        <v>43140</v>
      </c>
      <c r="B82" s="1" t="s">
        <v>15</v>
      </c>
      <c r="C82" s="1" t="s">
        <v>16</v>
      </c>
      <c r="D82" s="1" t="s">
        <v>6</v>
      </c>
      <c r="E82" s="5">
        <v>46976</v>
      </c>
      <c r="F82" s="1">
        <f t="shared" si="2"/>
        <v>3758.08</v>
      </c>
      <c r="O82" s="34"/>
    </row>
    <row r="83" spans="1:15" x14ac:dyDescent="0.2">
      <c r="A83" s="34">
        <v>43139</v>
      </c>
      <c r="B83" s="1" t="s">
        <v>15</v>
      </c>
      <c r="C83" s="1" t="s">
        <v>14</v>
      </c>
      <c r="D83" s="1" t="s">
        <v>3</v>
      </c>
      <c r="E83" s="5">
        <v>25479</v>
      </c>
      <c r="F83" s="1">
        <f t="shared" si="2"/>
        <v>1019.16</v>
      </c>
      <c r="O83" s="34"/>
    </row>
    <row r="84" spans="1:15" x14ac:dyDescent="0.2">
      <c r="A84" s="34">
        <v>43139</v>
      </c>
      <c r="B84" s="1" t="s">
        <v>15</v>
      </c>
      <c r="C84" s="1" t="s">
        <v>13</v>
      </c>
      <c r="D84" s="1" t="s">
        <v>0</v>
      </c>
      <c r="E84" s="5">
        <v>33596</v>
      </c>
      <c r="F84" s="1">
        <f t="shared" si="2"/>
        <v>1343.84</v>
      </c>
      <c r="O84" s="34"/>
    </row>
    <row r="85" spans="1:15" x14ac:dyDescent="0.2">
      <c r="A85" s="34">
        <v>43138</v>
      </c>
      <c r="B85" s="1" t="s">
        <v>2</v>
      </c>
      <c r="C85" s="1" t="s">
        <v>38</v>
      </c>
      <c r="D85" s="1" t="s">
        <v>12</v>
      </c>
      <c r="E85" s="5">
        <v>11013</v>
      </c>
      <c r="F85" s="1">
        <f t="shared" si="2"/>
        <v>440.52</v>
      </c>
      <c r="O85" s="34"/>
    </row>
    <row r="86" spans="1:15" x14ac:dyDescent="0.2">
      <c r="A86" s="34">
        <v>43137</v>
      </c>
      <c r="B86" s="1" t="s">
        <v>2</v>
      </c>
      <c r="C86" s="1" t="s">
        <v>10</v>
      </c>
      <c r="D86" s="1" t="s">
        <v>3</v>
      </c>
      <c r="E86" s="5">
        <v>24479</v>
      </c>
      <c r="F86" s="1">
        <f t="shared" si="2"/>
        <v>979.16</v>
      </c>
      <c r="O86" s="34"/>
    </row>
    <row r="87" spans="1:15" x14ac:dyDescent="0.2">
      <c r="A87" s="34">
        <v>43136</v>
      </c>
      <c r="B87" s="1" t="s">
        <v>5</v>
      </c>
      <c r="C87" s="1" t="s">
        <v>7</v>
      </c>
      <c r="D87" s="1" t="s">
        <v>0</v>
      </c>
      <c r="E87" s="5">
        <v>20096</v>
      </c>
      <c r="F87" s="1">
        <f t="shared" si="2"/>
        <v>803.84</v>
      </c>
      <c r="O87" s="34"/>
    </row>
    <row r="88" spans="1:15" x14ac:dyDescent="0.2">
      <c r="A88" s="34">
        <v>43133</v>
      </c>
      <c r="B88" s="1" t="s">
        <v>2</v>
      </c>
      <c r="C88" s="1" t="s">
        <v>4</v>
      </c>
      <c r="D88" s="1" t="s">
        <v>6</v>
      </c>
      <c r="E88" s="5">
        <v>28728</v>
      </c>
      <c r="F88" s="1">
        <f t="shared" si="2"/>
        <v>1149.1200000000001</v>
      </c>
      <c r="O88" s="34"/>
    </row>
    <row r="89" spans="1:15" x14ac:dyDescent="0.2">
      <c r="A89" s="34">
        <v>43133</v>
      </c>
      <c r="B89" s="1" t="s">
        <v>8</v>
      </c>
      <c r="C89" s="1" t="s">
        <v>1</v>
      </c>
      <c r="D89" s="1" t="s">
        <v>3</v>
      </c>
      <c r="E89" s="5">
        <v>13871</v>
      </c>
      <c r="F89" s="1">
        <f t="shared" si="2"/>
        <v>554.84</v>
      </c>
      <c r="O89" s="34"/>
    </row>
    <row r="90" spans="1:15" x14ac:dyDescent="0.2">
      <c r="A90" s="34">
        <v>43132</v>
      </c>
      <c r="B90" s="1" t="s">
        <v>15</v>
      </c>
      <c r="C90" s="1" t="s">
        <v>37</v>
      </c>
      <c r="D90" s="1" t="s">
        <v>0</v>
      </c>
      <c r="E90" s="5">
        <v>15595</v>
      </c>
      <c r="F90" s="1">
        <f t="shared" si="2"/>
        <v>623.80000000000007</v>
      </c>
      <c r="O90" s="34"/>
    </row>
    <row r="91" spans="1:15" x14ac:dyDescent="0.2">
      <c r="A91" s="34">
        <v>43132</v>
      </c>
      <c r="B91" s="1" t="s">
        <v>2</v>
      </c>
      <c r="C91" s="1" t="s">
        <v>36</v>
      </c>
      <c r="D91" s="1" t="s">
        <v>6</v>
      </c>
      <c r="E91" s="5">
        <v>13964</v>
      </c>
      <c r="F91" s="1">
        <f t="shared" si="2"/>
        <v>558.56000000000006</v>
      </c>
      <c r="O91" s="34"/>
    </row>
    <row r="92" spans="1:15" x14ac:dyDescent="0.2">
      <c r="A92" s="34">
        <v>43131</v>
      </c>
      <c r="B92" s="1" t="s">
        <v>15</v>
      </c>
      <c r="C92" s="1" t="s">
        <v>35</v>
      </c>
      <c r="D92" s="1" t="s">
        <v>9</v>
      </c>
      <c r="E92" s="5">
        <v>38239</v>
      </c>
      <c r="F92" s="1">
        <f t="shared" si="2"/>
        <v>3059.12</v>
      </c>
      <c r="O92" s="34"/>
    </row>
    <row r="93" spans="1:15" x14ac:dyDescent="0.2">
      <c r="A93" s="34">
        <v>43130</v>
      </c>
      <c r="B93" s="1" t="s">
        <v>15</v>
      </c>
      <c r="C93" s="1" t="s">
        <v>34</v>
      </c>
      <c r="D93" s="1" t="s">
        <v>12</v>
      </c>
      <c r="E93" s="5">
        <v>16817</v>
      </c>
      <c r="F93" s="1">
        <f t="shared" si="2"/>
        <v>672.68000000000006</v>
      </c>
      <c r="O93" s="34"/>
    </row>
    <row r="94" spans="1:15" x14ac:dyDescent="0.2">
      <c r="A94" s="34">
        <v>43129</v>
      </c>
      <c r="B94" s="1" t="s">
        <v>15</v>
      </c>
      <c r="C94" s="1" t="s">
        <v>33</v>
      </c>
      <c r="D94" s="1" t="s">
        <v>3</v>
      </c>
      <c r="E94" s="5">
        <v>16258</v>
      </c>
      <c r="F94" s="1">
        <f t="shared" si="2"/>
        <v>650.32000000000005</v>
      </c>
      <c r="O94" s="34"/>
    </row>
    <row r="95" spans="1:15" x14ac:dyDescent="0.2">
      <c r="A95" s="34">
        <v>43126</v>
      </c>
      <c r="B95" s="1" t="s">
        <v>2</v>
      </c>
      <c r="C95" s="1" t="s">
        <v>32</v>
      </c>
      <c r="D95" s="1" t="s">
        <v>0</v>
      </c>
      <c r="E95" s="5">
        <v>18941</v>
      </c>
      <c r="F95" s="1">
        <f t="shared" si="2"/>
        <v>757.64</v>
      </c>
      <c r="O95" s="34"/>
    </row>
    <row r="96" spans="1:15" x14ac:dyDescent="0.2">
      <c r="A96" s="34">
        <v>43126</v>
      </c>
      <c r="B96" s="1" t="s">
        <v>2</v>
      </c>
      <c r="C96" s="1" t="s">
        <v>31</v>
      </c>
      <c r="D96" s="1" t="s">
        <v>3</v>
      </c>
      <c r="E96" s="5">
        <v>28456</v>
      </c>
      <c r="F96" s="1">
        <f t="shared" si="2"/>
        <v>1138.24</v>
      </c>
      <c r="O96" s="34"/>
    </row>
    <row r="97" spans="1:15" x14ac:dyDescent="0.2">
      <c r="A97" s="34">
        <v>43125</v>
      </c>
      <c r="B97" s="1" t="s">
        <v>5</v>
      </c>
      <c r="C97" s="1" t="s">
        <v>30</v>
      </c>
      <c r="D97" s="1" t="s">
        <v>0</v>
      </c>
      <c r="E97" s="5">
        <v>38982</v>
      </c>
      <c r="F97" s="1">
        <f t="shared" si="2"/>
        <v>3118.56</v>
      </c>
      <c r="O97" s="34"/>
    </row>
    <row r="98" spans="1:15" x14ac:dyDescent="0.2">
      <c r="A98" s="34">
        <v>43125</v>
      </c>
      <c r="B98" s="1" t="s">
        <v>2</v>
      </c>
      <c r="C98" s="1" t="s">
        <v>29</v>
      </c>
      <c r="D98" s="1" t="s">
        <v>3</v>
      </c>
      <c r="E98" s="5">
        <v>43709</v>
      </c>
      <c r="F98" s="1">
        <f t="shared" ref="F98:F118" si="3">IF(E98&lt;Grenze,E98*ZuwachsA,E98*ZuwachsB)</f>
        <v>3496.7200000000003</v>
      </c>
      <c r="O98" s="34"/>
    </row>
    <row r="99" spans="1:15" x14ac:dyDescent="0.2">
      <c r="A99" s="34">
        <v>43124</v>
      </c>
      <c r="B99" s="1" t="s">
        <v>8</v>
      </c>
      <c r="C99" s="1" t="s">
        <v>28</v>
      </c>
      <c r="D99" s="1" t="s">
        <v>9</v>
      </c>
      <c r="E99" s="5">
        <v>38987</v>
      </c>
      <c r="F99" s="1">
        <f t="shared" si="3"/>
        <v>3118.96</v>
      </c>
      <c r="O99" s="34"/>
    </row>
    <row r="100" spans="1:15" x14ac:dyDescent="0.2">
      <c r="A100" s="34">
        <v>43123</v>
      </c>
      <c r="B100" s="1" t="s">
        <v>2</v>
      </c>
      <c r="C100" s="1" t="s">
        <v>27</v>
      </c>
      <c r="D100" s="1" t="s">
        <v>6</v>
      </c>
      <c r="E100" s="5">
        <v>33146</v>
      </c>
      <c r="F100" s="1">
        <f t="shared" si="3"/>
        <v>1325.84</v>
      </c>
      <c r="O100" s="34"/>
    </row>
    <row r="101" spans="1:15" x14ac:dyDescent="0.2">
      <c r="A101" s="34">
        <v>43122</v>
      </c>
      <c r="B101" s="1" t="s">
        <v>2</v>
      </c>
      <c r="C101" s="1" t="s">
        <v>26</v>
      </c>
      <c r="D101" s="1" t="s">
        <v>0</v>
      </c>
      <c r="E101" s="5">
        <v>39543</v>
      </c>
      <c r="F101" s="1">
        <f t="shared" si="3"/>
        <v>3163.44</v>
      </c>
      <c r="O101" s="34"/>
    </row>
    <row r="102" spans="1:15" x14ac:dyDescent="0.2">
      <c r="A102" s="34">
        <v>43119</v>
      </c>
      <c r="B102" s="1" t="s">
        <v>2</v>
      </c>
      <c r="C102" s="1" t="s">
        <v>25</v>
      </c>
      <c r="D102" s="1" t="s">
        <v>0</v>
      </c>
      <c r="E102" s="5">
        <v>47168</v>
      </c>
      <c r="F102" s="1">
        <f t="shared" si="3"/>
        <v>3773.44</v>
      </c>
      <c r="O102" s="34"/>
    </row>
    <row r="103" spans="1:15" x14ac:dyDescent="0.2">
      <c r="A103" s="34">
        <v>43119</v>
      </c>
      <c r="B103" s="1" t="s">
        <v>2</v>
      </c>
      <c r="C103" s="1" t="s">
        <v>24</v>
      </c>
      <c r="D103" s="1" t="s">
        <v>0</v>
      </c>
      <c r="E103" s="5">
        <v>46812</v>
      </c>
      <c r="F103" s="1">
        <f t="shared" si="3"/>
        <v>3744.96</v>
      </c>
      <c r="O103" s="34"/>
    </row>
    <row r="104" spans="1:15" x14ac:dyDescent="0.2">
      <c r="A104" s="34">
        <v>43118</v>
      </c>
      <c r="B104" s="1" t="s">
        <v>2</v>
      </c>
      <c r="C104" s="1" t="s">
        <v>23</v>
      </c>
      <c r="D104" s="1" t="s">
        <v>6</v>
      </c>
      <c r="E104" s="5">
        <v>16095</v>
      </c>
      <c r="F104" s="1">
        <f t="shared" si="3"/>
        <v>643.80000000000007</v>
      </c>
      <c r="O104" s="34"/>
    </row>
    <row r="105" spans="1:15" x14ac:dyDescent="0.2">
      <c r="A105" s="34">
        <v>43118</v>
      </c>
      <c r="B105" s="1" t="s">
        <v>2</v>
      </c>
      <c r="C105" s="1" t="s">
        <v>22</v>
      </c>
      <c r="D105" s="1" t="s">
        <v>6</v>
      </c>
      <c r="E105" s="5">
        <v>18346</v>
      </c>
      <c r="F105" s="1">
        <f t="shared" si="3"/>
        <v>733.84</v>
      </c>
      <c r="O105" s="34"/>
    </row>
    <row r="106" spans="1:15" x14ac:dyDescent="0.2">
      <c r="A106" s="34">
        <v>43117</v>
      </c>
      <c r="B106" s="1" t="s">
        <v>2</v>
      </c>
      <c r="C106" s="1" t="s">
        <v>54</v>
      </c>
      <c r="D106" s="1" t="s">
        <v>0</v>
      </c>
      <c r="E106" s="5">
        <v>26959</v>
      </c>
      <c r="F106" s="1">
        <f t="shared" si="3"/>
        <v>1078.3600000000001</v>
      </c>
      <c r="O106" s="34"/>
    </row>
    <row r="107" spans="1:15" x14ac:dyDescent="0.2">
      <c r="A107" s="34">
        <v>43116</v>
      </c>
      <c r="B107" s="1" t="s">
        <v>11</v>
      </c>
      <c r="C107" s="1" t="s">
        <v>21</v>
      </c>
      <c r="D107" s="1" t="s">
        <v>3</v>
      </c>
      <c r="E107" s="5">
        <v>26607</v>
      </c>
      <c r="F107" s="1">
        <f t="shared" si="3"/>
        <v>1064.28</v>
      </c>
      <c r="O107" s="34"/>
    </row>
    <row r="108" spans="1:15" x14ac:dyDescent="0.2">
      <c r="A108" s="34">
        <v>43115</v>
      </c>
      <c r="B108" s="1" t="s">
        <v>2</v>
      </c>
      <c r="C108" s="1" t="s">
        <v>20</v>
      </c>
      <c r="D108" s="1" t="s">
        <v>6</v>
      </c>
      <c r="E108" s="5">
        <v>16520</v>
      </c>
      <c r="F108" s="1">
        <f t="shared" si="3"/>
        <v>660.80000000000007</v>
      </c>
      <c r="O108" s="34"/>
    </row>
    <row r="109" spans="1:15" x14ac:dyDescent="0.2">
      <c r="A109" s="34">
        <v>43112</v>
      </c>
      <c r="B109" s="1" t="s">
        <v>2</v>
      </c>
      <c r="C109" s="1" t="s">
        <v>19</v>
      </c>
      <c r="D109" s="1" t="s">
        <v>3</v>
      </c>
      <c r="E109" s="5">
        <v>29964</v>
      </c>
      <c r="F109" s="1">
        <f t="shared" si="3"/>
        <v>1198.56</v>
      </c>
      <c r="O109" s="34"/>
    </row>
    <row r="110" spans="1:15" x14ac:dyDescent="0.2">
      <c r="A110" s="34">
        <v>43112</v>
      </c>
      <c r="B110" s="1" t="s">
        <v>15</v>
      </c>
      <c r="C110" s="1" t="s">
        <v>18</v>
      </c>
      <c r="D110" s="1" t="s">
        <v>0</v>
      </c>
      <c r="E110" s="5">
        <v>41381</v>
      </c>
      <c r="F110" s="1">
        <f t="shared" si="3"/>
        <v>3310.48</v>
      </c>
      <c r="O110" s="34"/>
    </row>
    <row r="111" spans="1:15" x14ac:dyDescent="0.2">
      <c r="A111" s="34">
        <v>43111</v>
      </c>
      <c r="B111" s="1" t="s">
        <v>2</v>
      </c>
      <c r="C111" s="1" t="s">
        <v>17</v>
      </c>
      <c r="D111" s="1" t="s">
        <v>6</v>
      </c>
      <c r="E111" s="5">
        <v>30678</v>
      </c>
      <c r="F111" s="1">
        <f t="shared" si="3"/>
        <v>1227.1200000000001</v>
      </c>
      <c r="O111" s="34"/>
    </row>
    <row r="112" spans="1:15" x14ac:dyDescent="0.2">
      <c r="A112" s="34">
        <v>43111</v>
      </c>
      <c r="B112" s="1" t="s">
        <v>2</v>
      </c>
      <c r="C112" s="1" t="s">
        <v>16</v>
      </c>
      <c r="D112" s="1" t="s">
        <v>6</v>
      </c>
      <c r="E112" s="5">
        <v>41805</v>
      </c>
      <c r="F112" s="1">
        <f t="shared" si="3"/>
        <v>3344.4</v>
      </c>
      <c r="O112" s="34"/>
    </row>
    <row r="113" spans="1:15" x14ac:dyDescent="0.2">
      <c r="A113" s="34">
        <v>43110</v>
      </c>
      <c r="B113" s="1" t="s">
        <v>15</v>
      </c>
      <c r="C113" s="1" t="s">
        <v>14</v>
      </c>
      <c r="D113" s="1" t="s">
        <v>0</v>
      </c>
      <c r="E113" s="5">
        <v>40909</v>
      </c>
      <c r="F113" s="1">
        <f t="shared" si="3"/>
        <v>3272.7200000000003</v>
      </c>
      <c r="O113" s="34"/>
    </row>
    <row r="114" spans="1:15" x14ac:dyDescent="0.2">
      <c r="A114" s="34">
        <v>43110</v>
      </c>
      <c r="B114" s="1" t="s">
        <v>2</v>
      </c>
      <c r="C114" s="1" t="s">
        <v>13</v>
      </c>
      <c r="D114" s="1" t="s">
        <v>12</v>
      </c>
      <c r="E114" s="5">
        <v>50305</v>
      </c>
      <c r="F114" s="1">
        <f t="shared" si="3"/>
        <v>4024.4</v>
      </c>
      <c r="O114" s="34"/>
    </row>
    <row r="115" spans="1:15" x14ac:dyDescent="0.2">
      <c r="A115" s="34">
        <v>43105</v>
      </c>
      <c r="B115" s="1" t="s">
        <v>11</v>
      </c>
      <c r="C115" s="1" t="s">
        <v>10</v>
      </c>
      <c r="D115" s="1" t="s">
        <v>9</v>
      </c>
      <c r="E115" s="5">
        <v>41478</v>
      </c>
      <c r="F115" s="1">
        <f t="shared" si="3"/>
        <v>3318.2400000000002</v>
      </c>
      <c r="O115" s="34"/>
    </row>
    <row r="116" spans="1:15" x14ac:dyDescent="0.2">
      <c r="A116" s="34">
        <v>43105</v>
      </c>
      <c r="B116" s="1" t="s">
        <v>8</v>
      </c>
      <c r="C116" s="1" t="s">
        <v>7</v>
      </c>
      <c r="D116" s="1" t="s">
        <v>6</v>
      </c>
      <c r="E116" s="5">
        <v>19382</v>
      </c>
      <c r="F116" s="1">
        <f t="shared" si="3"/>
        <v>775.28</v>
      </c>
      <c r="O116" s="34"/>
    </row>
    <row r="117" spans="1:15" x14ac:dyDescent="0.2">
      <c r="A117" s="34">
        <v>43105</v>
      </c>
      <c r="B117" s="1" t="s">
        <v>5</v>
      </c>
      <c r="C117" s="1" t="s">
        <v>4</v>
      </c>
      <c r="D117" s="1" t="s">
        <v>3</v>
      </c>
      <c r="E117" s="5">
        <v>30899</v>
      </c>
      <c r="F117" s="1">
        <f t="shared" si="3"/>
        <v>1235.96</v>
      </c>
      <c r="O117" s="34"/>
    </row>
    <row r="118" spans="1:15" x14ac:dyDescent="0.2">
      <c r="A118" s="34">
        <v>43105</v>
      </c>
      <c r="B118" s="1" t="s">
        <v>2</v>
      </c>
      <c r="C118" s="1" t="s">
        <v>1</v>
      </c>
      <c r="D118" s="1" t="s">
        <v>0</v>
      </c>
      <c r="E118" s="4">
        <v>30052</v>
      </c>
      <c r="F118" s="1">
        <f t="shared" si="3"/>
        <v>1202.08</v>
      </c>
      <c r="O118" s="34"/>
    </row>
    <row r="119" spans="1:15" x14ac:dyDescent="0.2">
      <c r="A119" s="1"/>
    </row>
    <row r="120" spans="1:15" x14ac:dyDescent="0.2">
      <c r="A120" s="1"/>
    </row>
    <row r="121" spans="1:15" x14ac:dyDescent="0.2">
      <c r="A121" s="1"/>
    </row>
    <row r="122" spans="1:15" x14ac:dyDescent="0.2">
      <c r="A122" s="1"/>
    </row>
    <row r="123" spans="1:15" x14ac:dyDescent="0.2">
      <c r="A123" s="1"/>
    </row>
    <row r="124" spans="1:15" x14ac:dyDescent="0.2">
      <c r="A124" s="1"/>
    </row>
    <row r="125" spans="1:15" x14ac:dyDescent="0.2">
      <c r="A125" s="1"/>
    </row>
    <row r="126" spans="1:15" x14ac:dyDescent="0.2">
      <c r="A126" s="1"/>
    </row>
    <row r="127" spans="1:15" x14ac:dyDescent="0.2">
      <c r="A127" s="1"/>
    </row>
    <row r="128" spans="1:15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</sheetData>
  <sortState ref="O2:O118">
    <sortCondition ref="O4"/>
  </sortState>
  <conditionalFormatting sqref="F2:F118">
    <cfRule type="expression" dxfId="4" priority="1" stopIfTrue="1">
      <formula>E2&lt;$I$2</formula>
    </cfRule>
    <cfRule type="cellIs" dxfId="3" priority="2" stopIfTrue="1" operator="equal">
      <formula>E2*$K$3</formula>
    </cfRule>
  </conditionalFormatting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2"/>
  <sheetViews>
    <sheetView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baseColWidth="10" defaultRowHeight="12.75" x14ac:dyDescent="0.2"/>
  <cols>
    <col min="1" max="1" width="24.5703125" style="3" bestFit="1" customWidth="1"/>
    <col min="2" max="2" width="13.7109375" style="1" customWidth="1"/>
    <col min="3" max="3" width="20.85546875" style="1" bestFit="1" customWidth="1"/>
    <col min="4" max="4" width="11.5703125" style="1" customWidth="1"/>
    <col min="5" max="5" width="13.85546875" style="27" customWidth="1"/>
    <col min="6" max="6" width="5.85546875" style="1" customWidth="1"/>
    <col min="7" max="7" width="15" style="1" bestFit="1" customWidth="1"/>
    <col min="8" max="8" width="35.42578125" style="1" bestFit="1" customWidth="1"/>
    <col min="9" max="16384" width="11.42578125" style="1"/>
  </cols>
  <sheetData>
    <row r="1" spans="1:11" ht="21" x14ac:dyDescent="0.2">
      <c r="A1" s="23" t="s">
        <v>51</v>
      </c>
      <c r="B1" s="26" t="s">
        <v>50</v>
      </c>
      <c r="C1" s="26" t="s">
        <v>49</v>
      </c>
      <c r="D1" s="26" t="s">
        <v>48</v>
      </c>
      <c r="E1" s="33" t="s">
        <v>47</v>
      </c>
      <c r="F1" s="24"/>
      <c r="G1" s="24"/>
      <c r="H1" s="32"/>
    </row>
    <row r="2" spans="1:11" ht="13.5" customHeight="1" thickBot="1" x14ac:dyDescent="0.3">
      <c r="A2" s="34">
        <v>43105</v>
      </c>
      <c r="B2" s="1" t="s">
        <v>2</v>
      </c>
      <c r="C2" s="1" t="s">
        <v>1</v>
      </c>
      <c r="D2" s="1" t="s">
        <v>0</v>
      </c>
      <c r="E2" s="29">
        <v>30052</v>
      </c>
      <c r="H2" s="15"/>
      <c r="I2" s="15"/>
    </row>
    <row r="3" spans="1:11" ht="13.5" customHeight="1" thickTop="1" thickBot="1" x14ac:dyDescent="0.3">
      <c r="A3" s="34">
        <v>43105</v>
      </c>
      <c r="B3" s="1" t="s">
        <v>5</v>
      </c>
      <c r="C3" s="1" t="s">
        <v>4</v>
      </c>
      <c r="D3" s="1" t="s">
        <v>3</v>
      </c>
      <c r="E3" s="28">
        <v>30899</v>
      </c>
      <c r="H3" s="14" t="s">
        <v>53</v>
      </c>
      <c r="I3" s="1">
        <v>25000</v>
      </c>
      <c r="J3" s="31">
        <f>SUMIF(E:E,"&lt;"&amp;I3)</f>
        <v>887500</v>
      </c>
      <c r="K3" s="15"/>
    </row>
    <row r="4" spans="1:11" ht="13.5" customHeight="1" thickTop="1" thickBot="1" x14ac:dyDescent="0.3">
      <c r="A4" s="34">
        <v>43105</v>
      </c>
      <c r="B4" s="1" t="s">
        <v>8</v>
      </c>
      <c r="C4" s="1" t="s">
        <v>7</v>
      </c>
      <c r="D4" s="1" t="s">
        <v>6</v>
      </c>
      <c r="E4" s="28">
        <v>19382</v>
      </c>
      <c r="H4" s="14"/>
      <c r="J4" s="2"/>
      <c r="K4" s="15"/>
    </row>
    <row r="5" spans="1:11" ht="13.5" customHeight="1" thickBot="1" x14ac:dyDescent="0.3">
      <c r="A5" s="34">
        <v>43105</v>
      </c>
      <c r="B5" s="1" t="s">
        <v>11</v>
      </c>
      <c r="C5" s="1" t="s">
        <v>10</v>
      </c>
      <c r="D5" s="1" t="s">
        <v>9</v>
      </c>
      <c r="E5" s="28">
        <v>41478</v>
      </c>
      <c r="H5" s="14" t="s">
        <v>52</v>
      </c>
      <c r="I5" s="1">
        <v>41000</v>
      </c>
      <c r="J5" s="30">
        <f>COUNTIF(E:E,"&gt;" &amp;I5)</f>
        <v>24</v>
      </c>
      <c r="K5" s="15"/>
    </row>
    <row r="6" spans="1:11" ht="13.5" customHeight="1" x14ac:dyDescent="0.2">
      <c r="A6" s="34">
        <v>43110</v>
      </c>
      <c r="B6" s="1" t="s">
        <v>2</v>
      </c>
      <c r="C6" s="1" t="s">
        <v>13</v>
      </c>
      <c r="D6" s="1" t="s">
        <v>12</v>
      </c>
      <c r="E6" s="28">
        <v>50305</v>
      </c>
    </row>
    <row r="7" spans="1:11" ht="13.5" customHeight="1" x14ac:dyDescent="0.2">
      <c r="A7" s="34">
        <v>43110</v>
      </c>
      <c r="B7" s="1" t="s">
        <v>15</v>
      </c>
      <c r="C7" s="1" t="s">
        <v>14</v>
      </c>
      <c r="D7" s="1" t="s">
        <v>0</v>
      </c>
      <c r="E7" s="28">
        <v>40909</v>
      </c>
    </row>
    <row r="8" spans="1:11" ht="13.5" customHeight="1" x14ac:dyDescent="0.2">
      <c r="A8" s="34">
        <v>43111</v>
      </c>
      <c r="B8" s="1" t="s">
        <v>2</v>
      </c>
      <c r="C8" s="1" t="s">
        <v>16</v>
      </c>
      <c r="D8" s="1" t="s">
        <v>6</v>
      </c>
      <c r="E8" s="28">
        <v>41805</v>
      </c>
    </row>
    <row r="9" spans="1:11" ht="13.5" customHeight="1" x14ac:dyDescent="0.2">
      <c r="A9" s="34">
        <v>43111</v>
      </c>
      <c r="B9" s="1" t="s">
        <v>15</v>
      </c>
      <c r="C9" s="1" t="s">
        <v>18</v>
      </c>
      <c r="D9" s="1" t="s">
        <v>0</v>
      </c>
      <c r="E9" s="28">
        <v>41381</v>
      </c>
    </row>
    <row r="10" spans="1:11" ht="13.5" customHeight="1" x14ac:dyDescent="0.2">
      <c r="A10" s="34">
        <v>43112</v>
      </c>
      <c r="B10" s="1" t="s">
        <v>2</v>
      </c>
      <c r="C10" s="1" t="s">
        <v>17</v>
      </c>
      <c r="D10" s="1" t="s">
        <v>6</v>
      </c>
      <c r="E10" s="28">
        <v>30678</v>
      </c>
    </row>
    <row r="11" spans="1:11" ht="13.5" customHeight="1" x14ac:dyDescent="0.2">
      <c r="A11" s="34">
        <v>43112</v>
      </c>
      <c r="B11" s="1" t="s">
        <v>2</v>
      </c>
      <c r="C11" s="1" t="s">
        <v>19</v>
      </c>
      <c r="D11" s="1" t="s">
        <v>3</v>
      </c>
      <c r="E11" s="28">
        <v>29964</v>
      </c>
    </row>
    <row r="12" spans="1:11" x14ac:dyDescent="0.2">
      <c r="A12" s="34">
        <v>43115</v>
      </c>
      <c r="B12" s="1" t="s">
        <v>2</v>
      </c>
      <c r="C12" s="1" t="s">
        <v>20</v>
      </c>
      <c r="D12" s="1" t="s">
        <v>6</v>
      </c>
      <c r="E12" s="28">
        <v>16520</v>
      </c>
    </row>
    <row r="13" spans="1:11" x14ac:dyDescent="0.2">
      <c r="A13" s="34">
        <v>43116</v>
      </c>
      <c r="B13" s="1" t="s">
        <v>11</v>
      </c>
      <c r="C13" s="1" t="s">
        <v>21</v>
      </c>
      <c r="D13" s="1" t="s">
        <v>3</v>
      </c>
      <c r="E13" s="28">
        <v>26607</v>
      </c>
    </row>
    <row r="14" spans="1:11" x14ac:dyDescent="0.2">
      <c r="A14" s="34">
        <v>43117</v>
      </c>
      <c r="B14" s="1" t="s">
        <v>2</v>
      </c>
      <c r="C14" s="1" t="s">
        <v>54</v>
      </c>
      <c r="D14" s="1" t="s">
        <v>0</v>
      </c>
      <c r="E14" s="28">
        <v>26959</v>
      </c>
    </row>
    <row r="15" spans="1:11" x14ac:dyDescent="0.2">
      <c r="A15" s="34">
        <v>43118</v>
      </c>
      <c r="B15" s="1" t="s">
        <v>2</v>
      </c>
      <c r="C15" s="1" t="s">
        <v>22</v>
      </c>
      <c r="D15" s="1" t="s">
        <v>6</v>
      </c>
      <c r="E15" s="28">
        <v>18346</v>
      </c>
    </row>
    <row r="16" spans="1:11" x14ac:dyDescent="0.2">
      <c r="A16" s="34">
        <v>43118</v>
      </c>
      <c r="B16" s="1" t="s">
        <v>2</v>
      </c>
      <c r="C16" s="1" t="s">
        <v>24</v>
      </c>
      <c r="D16" s="1" t="s">
        <v>0</v>
      </c>
      <c r="E16" s="28">
        <v>46812</v>
      </c>
    </row>
    <row r="17" spans="1:5" x14ac:dyDescent="0.2">
      <c r="A17" s="34">
        <v>43119</v>
      </c>
      <c r="B17" s="1" t="s">
        <v>2</v>
      </c>
      <c r="C17" s="1" t="s">
        <v>23</v>
      </c>
      <c r="D17" s="1" t="s">
        <v>6</v>
      </c>
      <c r="E17" s="28">
        <v>16095</v>
      </c>
    </row>
    <row r="18" spans="1:5" x14ac:dyDescent="0.2">
      <c r="A18" s="34">
        <v>43119</v>
      </c>
      <c r="B18" s="1" t="s">
        <v>2</v>
      </c>
      <c r="C18" s="1" t="s">
        <v>25</v>
      </c>
      <c r="D18" s="1" t="s">
        <v>0</v>
      </c>
      <c r="E18" s="28">
        <v>47168</v>
      </c>
    </row>
    <row r="19" spans="1:5" x14ac:dyDescent="0.2">
      <c r="A19" s="34">
        <v>43122</v>
      </c>
      <c r="B19" s="1" t="s">
        <v>2</v>
      </c>
      <c r="C19" s="1" t="s">
        <v>26</v>
      </c>
      <c r="D19" s="1" t="s">
        <v>0</v>
      </c>
      <c r="E19" s="28">
        <v>39543</v>
      </c>
    </row>
    <row r="20" spans="1:5" x14ac:dyDescent="0.2">
      <c r="A20" s="34">
        <v>43123</v>
      </c>
      <c r="B20" s="1" t="s">
        <v>2</v>
      </c>
      <c r="C20" s="1" t="s">
        <v>27</v>
      </c>
      <c r="D20" s="1" t="s">
        <v>6</v>
      </c>
      <c r="E20" s="28">
        <v>33146</v>
      </c>
    </row>
    <row r="21" spans="1:5" x14ac:dyDescent="0.2">
      <c r="A21" s="34">
        <v>43124</v>
      </c>
      <c r="B21" s="1" t="s">
        <v>8</v>
      </c>
      <c r="C21" s="1" t="s">
        <v>28</v>
      </c>
      <c r="D21" s="1" t="s">
        <v>9</v>
      </c>
      <c r="E21" s="28">
        <v>38987</v>
      </c>
    </row>
    <row r="22" spans="1:5" x14ac:dyDescent="0.2">
      <c r="A22" s="34">
        <v>43125</v>
      </c>
      <c r="B22" s="1" t="s">
        <v>2</v>
      </c>
      <c r="C22" s="1" t="s">
        <v>29</v>
      </c>
      <c r="D22" s="1" t="s">
        <v>3</v>
      </c>
      <c r="E22" s="28">
        <v>43709</v>
      </c>
    </row>
    <row r="23" spans="1:5" x14ac:dyDescent="0.2">
      <c r="A23" s="34">
        <v>43125</v>
      </c>
      <c r="B23" s="1" t="s">
        <v>2</v>
      </c>
      <c r="C23" s="1" t="s">
        <v>31</v>
      </c>
      <c r="D23" s="1" t="s">
        <v>3</v>
      </c>
      <c r="E23" s="28">
        <v>28456</v>
      </c>
    </row>
    <row r="24" spans="1:5" x14ac:dyDescent="0.2">
      <c r="A24" s="34">
        <v>43126</v>
      </c>
      <c r="B24" s="1" t="s">
        <v>5</v>
      </c>
      <c r="C24" s="1" t="s">
        <v>30</v>
      </c>
      <c r="D24" s="1" t="s">
        <v>0</v>
      </c>
      <c r="E24" s="28">
        <v>38982</v>
      </c>
    </row>
    <row r="25" spans="1:5" x14ac:dyDescent="0.2">
      <c r="A25" s="34">
        <v>43126</v>
      </c>
      <c r="B25" s="1" t="s">
        <v>2</v>
      </c>
      <c r="C25" s="1" t="s">
        <v>32</v>
      </c>
      <c r="D25" s="1" t="s">
        <v>0</v>
      </c>
      <c r="E25" s="28">
        <v>18941</v>
      </c>
    </row>
    <row r="26" spans="1:5" x14ac:dyDescent="0.2">
      <c r="A26" s="34">
        <v>43129</v>
      </c>
      <c r="B26" s="1" t="s">
        <v>15</v>
      </c>
      <c r="C26" s="1" t="s">
        <v>33</v>
      </c>
      <c r="D26" s="1" t="s">
        <v>3</v>
      </c>
      <c r="E26" s="28">
        <v>16258</v>
      </c>
    </row>
    <row r="27" spans="1:5" x14ac:dyDescent="0.2">
      <c r="A27" s="34">
        <v>43130</v>
      </c>
      <c r="B27" s="1" t="s">
        <v>15</v>
      </c>
      <c r="C27" s="1" t="s">
        <v>34</v>
      </c>
      <c r="D27" s="1" t="s">
        <v>12</v>
      </c>
      <c r="E27" s="28">
        <v>16817</v>
      </c>
    </row>
    <row r="28" spans="1:5" x14ac:dyDescent="0.2">
      <c r="A28" s="34">
        <v>43131</v>
      </c>
      <c r="B28" s="1" t="s">
        <v>15</v>
      </c>
      <c r="C28" s="1" t="s">
        <v>35</v>
      </c>
      <c r="D28" s="1" t="s">
        <v>9</v>
      </c>
      <c r="E28" s="28">
        <v>38239</v>
      </c>
    </row>
    <row r="29" spans="1:5" x14ac:dyDescent="0.2">
      <c r="A29" s="34">
        <v>43132</v>
      </c>
      <c r="B29" s="1" t="s">
        <v>2</v>
      </c>
      <c r="C29" s="1" t="s">
        <v>36</v>
      </c>
      <c r="D29" s="1" t="s">
        <v>6</v>
      </c>
      <c r="E29" s="28">
        <v>13964</v>
      </c>
    </row>
    <row r="30" spans="1:5" x14ac:dyDescent="0.2">
      <c r="A30" s="34">
        <v>43132</v>
      </c>
      <c r="B30" s="1" t="s">
        <v>8</v>
      </c>
      <c r="C30" s="1" t="s">
        <v>1</v>
      </c>
      <c r="D30" s="1" t="s">
        <v>3</v>
      </c>
      <c r="E30" s="28">
        <v>13871</v>
      </c>
    </row>
    <row r="31" spans="1:5" x14ac:dyDescent="0.2">
      <c r="A31" s="34">
        <v>43133</v>
      </c>
      <c r="B31" s="1" t="s">
        <v>15</v>
      </c>
      <c r="C31" s="1" t="s">
        <v>37</v>
      </c>
      <c r="D31" s="1" t="s">
        <v>0</v>
      </c>
      <c r="E31" s="28">
        <v>15595</v>
      </c>
    </row>
    <row r="32" spans="1:5" x14ac:dyDescent="0.2">
      <c r="A32" s="34">
        <v>43133</v>
      </c>
      <c r="B32" s="1" t="s">
        <v>2</v>
      </c>
      <c r="C32" s="1" t="s">
        <v>4</v>
      </c>
      <c r="D32" s="1" t="s">
        <v>6</v>
      </c>
      <c r="E32" s="28">
        <v>28728</v>
      </c>
    </row>
    <row r="33" spans="1:5" x14ac:dyDescent="0.2">
      <c r="A33" s="34">
        <v>43136</v>
      </c>
      <c r="B33" s="1" t="s">
        <v>5</v>
      </c>
      <c r="C33" s="1" t="s">
        <v>7</v>
      </c>
      <c r="D33" s="1" t="s">
        <v>0</v>
      </c>
      <c r="E33" s="28">
        <v>20096</v>
      </c>
    </row>
    <row r="34" spans="1:5" x14ac:dyDescent="0.2">
      <c r="A34" s="34">
        <v>43137</v>
      </c>
      <c r="B34" s="1" t="s">
        <v>2</v>
      </c>
      <c r="C34" s="1" t="s">
        <v>10</v>
      </c>
      <c r="D34" s="1" t="s">
        <v>3</v>
      </c>
      <c r="E34" s="28">
        <v>24479</v>
      </c>
    </row>
    <row r="35" spans="1:5" x14ac:dyDescent="0.2">
      <c r="A35" s="34">
        <v>43138</v>
      </c>
      <c r="B35" s="1" t="s">
        <v>2</v>
      </c>
      <c r="C35" s="1" t="s">
        <v>38</v>
      </c>
      <c r="D35" s="1" t="s">
        <v>12</v>
      </c>
      <c r="E35" s="28">
        <v>11013</v>
      </c>
    </row>
    <row r="36" spans="1:5" x14ac:dyDescent="0.2">
      <c r="A36" s="34">
        <v>43139</v>
      </c>
      <c r="B36" s="1" t="s">
        <v>15</v>
      </c>
      <c r="C36" s="1" t="s">
        <v>13</v>
      </c>
      <c r="D36" s="1" t="s">
        <v>0</v>
      </c>
      <c r="E36" s="28">
        <v>33596</v>
      </c>
    </row>
    <row r="37" spans="1:5" x14ac:dyDescent="0.2">
      <c r="A37" s="34">
        <v>43139</v>
      </c>
      <c r="B37" s="1" t="s">
        <v>15</v>
      </c>
      <c r="C37" s="1" t="s">
        <v>16</v>
      </c>
      <c r="D37" s="1" t="s">
        <v>6</v>
      </c>
      <c r="E37" s="28">
        <v>46976</v>
      </c>
    </row>
    <row r="38" spans="1:5" x14ac:dyDescent="0.2">
      <c r="A38" s="34">
        <v>43140</v>
      </c>
      <c r="B38" s="1" t="s">
        <v>15</v>
      </c>
      <c r="C38" s="1" t="s">
        <v>14</v>
      </c>
      <c r="D38" s="1" t="s">
        <v>3</v>
      </c>
      <c r="E38" s="28">
        <v>25479</v>
      </c>
    </row>
    <row r="39" spans="1:5" x14ac:dyDescent="0.2">
      <c r="A39" s="34">
        <v>43140</v>
      </c>
      <c r="B39" s="1" t="s">
        <v>2</v>
      </c>
      <c r="C39" s="1" t="s">
        <v>17</v>
      </c>
      <c r="D39" s="1" t="s">
        <v>0</v>
      </c>
      <c r="E39" s="28">
        <v>20138</v>
      </c>
    </row>
    <row r="40" spans="1:5" x14ac:dyDescent="0.2">
      <c r="A40" s="34">
        <v>43143</v>
      </c>
      <c r="B40" s="1" t="s">
        <v>15</v>
      </c>
      <c r="C40" s="1" t="s">
        <v>18</v>
      </c>
      <c r="D40" s="1" t="s">
        <v>9</v>
      </c>
      <c r="E40" s="28">
        <v>32942</v>
      </c>
    </row>
    <row r="41" spans="1:5" x14ac:dyDescent="0.2">
      <c r="A41" s="34">
        <v>43144</v>
      </c>
      <c r="B41" s="1" t="s">
        <v>8</v>
      </c>
      <c r="C41" s="1" t="s">
        <v>19</v>
      </c>
      <c r="D41" s="1" t="s">
        <v>6</v>
      </c>
      <c r="E41" s="28">
        <v>20320</v>
      </c>
    </row>
    <row r="42" spans="1:5" x14ac:dyDescent="0.2">
      <c r="A42" s="34">
        <v>43145</v>
      </c>
      <c r="B42" s="1" t="s">
        <v>2</v>
      </c>
      <c r="C42" s="1" t="s">
        <v>20</v>
      </c>
      <c r="D42" s="1" t="s">
        <v>3</v>
      </c>
      <c r="E42" s="28">
        <v>13471</v>
      </c>
    </row>
    <row r="43" spans="1:5" x14ac:dyDescent="0.2">
      <c r="A43" s="34">
        <v>43146</v>
      </c>
      <c r="B43" s="1" t="s">
        <v>5</v>
      </c>
      <c r="C43" s="1" t="s">
        <v>21</v>
      </c>
      <c r="D43" s="1" t="s">
        <v>0</v>
      </c>
      <c r="E43" s="28">
        <v>23187</v>
      </c>
    </row>
    <row r="44" spans="1:5" x14ac:dyDescent="0.2">
      <c r="A44" s="34">
        <v>43146</v>
      </c>
      <c r="B44" s="1" t="s">
        <v>2</v>
      </c>
      <c r="C44" s="1" t="s">
        <v>22</v>
      </c>
      <c r="D44" s="1" t="s">
        <v>6</v>
      </c>
      <c r="E44" s="28">
        <v>35568</v>
      </c>
    </row>
    <row r="45" spans="1:5" x14ac:dyDescent="0.2">
      <c r="A45" s="34">
        <v>43147</v>
      </c>
      <c r="B45" s="1" t="s">
        <v>2</v>
      </c>
      <c r="C45" s="1" t="s">
        <v>54</v>
      </c>
      <c r="D45" s="1" t="s">
        <v>3</v>
      </c>
      <c r="E45" s="28">
        <v>19430</v>
      </c>
    </row>
    <row r="46" spans="1:5" x14ac:dyDescent="0.2">
      <c r="A46" s="34">
        <v>43147</v>
      </c>
      <c r="B46" s="1" t="s">
        <v>15</v>
      </c>
      <c r="C46" s="1" t="s">
        <v>23</v>
      </c>
      <c r="D46" s="1" t="s">
        <v>0</v>
      </c>
      <c r="E46" s="28">
        <v>35527</v>
      </c>
    </row>
    <row r="47" spans="1:5" x14ac:dyDescent="0.2">
      <c r="A47" s="34">
        <v>43150</v>
      </c>
      <c r="B47" s="1" t="s">
        <v>15</v>
      </c>
      <c r="C47" s="1" t="s">
        <v>24</v>
      </c>
      <c r="D47" s="1" t="s">
        <v>0</v>
      </c>
      <c r="E47" s="28">
        <v>50204</v>
      </c>
    </row>
    <row r="48" spans="1:5" x14ac:dyDescent="0.2">
      <c r="A48" s="34">
        <v>43151</v>
      </c>
      <c r="B48" s="1" t="s">
        <v>15</v>
      </c>
      <c r="C48" s="1" t="s">
        <v>25</v>
      </c>
      <c r="D48" s="1" t="s">
        <v>0</v>
      </c>
      <c r="E48" s="28">
        <v>11147</v>
      </c>
    </row>
    <row r="49" spans="1:5" x14ac:dyDescent="0.2">
      <c r="A49" s="34">
        <v>43152</v>
      </c>
      <c r="B49" s="1" t="s">
        <v>2</v>
      </c>
      <c r="C49" s="1" t="s">
        <v>26</v>
      </c>
      <c r="D49" s="1" t="s">
        <v>6</v>
      </c>
      <c r="E49" s="28">
        <v>26298</v>
      </c>
    </row>
    <row r="50" spans="1:5" x14ac:dyDescent="0.2">
      <c r="A50" s="34">
        <v>43153</v>
      </c>
      <c r="B50" s="1" t="s">
        <v>15</v>
      </c>
      <c r="C50" s="1" t="s">
        <v>27</v>
      </c>
      <c r="D50" s="1" t="s">
        <v>9</v>
      </c>
      <c r="E50" s="28">
        <v>16983</v>
      </c>
    </row>
    <row r="51" spans="1:5" x14ac:dyDescent="0.2">
      <c r="A51" s="34">
        <v>43153</v>
      </c>
      <c r="B51" s="1" t="s">
        <v>2</v>
      </c>
      <c r="C51" s="1" t="s">
        <v>29</v>
      </c>
      <c r="D51" s="1" t="s">
        <v>0</v>
      </c>
      <c r="E51" s="28">
        <v>46742</v>
      </c>
    </row>
    <row r="52" spans="1:5" x14ac:dyDescent="0.2">
      <c r="A52" s="34">
        <v>43154</v>
      </c>
      <c r="B52" s="1" t="s">
        <v>8</v>
      </c>
      <c r="C52" s="1" t="s">
        <v>28</v>
      </c>
      <c r="D52" s="1" t="s">
        <v>3</v>
      </c>
      <c r="E52" s="28">
        <v>20775</v>
      </c>
    </row>
    <row r="53" spans="1:5" x14ac:dyDescent="0.2">
      <c r="A53" s="34">
        <v>43154</v>
      </c>
      <c r="B53" s="1" t="s">
        <v>5</v>
      </c>
      <c r="C53" s="1" t="s">
        <v>30</v>
      </c>
      <c r="D53" s="1" t="s">
        <v>3</v>
      </c>
      <c r="E53" s="28">
        <v>13515</v>
      </c>
    </row>
    <row r="54" spans="1:5" x14ac:dyDescent="0.2">
      <c r="A54" s="34">
        <v>43157</v>
      </c>
      <c r="B54" s="1" t="s">
        <v>2</v>
      </c>
      <c r="C54" s="1" t="s">
        <v>31</v>
      </c>
      <c r="D54" s="1" t="s">
        <v>0</v>
      </c>
      <c r="E54" s="28">
        <v>25256</v>
      </c>
    </row>
    <row r="55" spans="1:5" x14ac:dyDescent="0.2">
      <c r="A55" s="34">
        <v>43158</v>
      </c>
      <c r="B55" s="1" t="s">
        <v>2</v>
      </c>
      <c r="C55" s="1" t="s">
        <v>39</v>
      </c>
      <c r="D55" s="1" t="s">
        <v>3</v>
      </c>
      <c r="E55" s="28">
        <v>22478</v>
      </c>
    </row>
    <row r="56" spans="1:5" x14ac:dyDescent="0.2">
      <c r="A56" s="34">
        <v>43159</v>
      </c>
      <c r="B56" s="1" t="s">
        <v>15</v>
      </c>
      <c r="C56" s="1" t="s">
        <v>33</v>
      </c>
      <c r="D56" s="1" t="s">
        <v>12</v>
      </c>
      <c r="E56" s="28">
        <v>20147</v>
      </c>
    </row>
    <row r="57" spans="1:5" x14ac:dyDescent="0.2">
      <c r="A57" s="34">
        <v>43160</v>
      </c>
      <c r="B57" s="1" t="s">
        <v>15</v>
      </c>
      <c r="C57" s="1" t="s">
        <v>34</v>
      </c>
      <c r="D57" s="1" t="s">
        <v>9</v>
      </c>
      <c r="E57" s="28">
        <v>25048</v>
      </c>
    </row>
    <row r="58" spans="1:5" x14ac:dyDescent="0.2">
      <c r="A58" s="34">
        <v>43160</v>
      </c>
      <c r="B58" s="1" t="s">
        <v>2</v>
      </c>
      <c r="C58" s="1" t="s">
        <v>36</v>
      </c>
      <c r="D58" s="1" t="s">
        <v>0</v>
      </c>
      <c r="E58" s="28">
        <v>42025</v>
      </c>
    </row>
    <row r="59" spans="1:5" x14ac:dyDescent="0.2">
      <c r="A59" s="34">
        <v>43161</v>
      </c>
      <c r="B59" s="1" t="s">
        <v>15</v>
      </c>
      <c r="C59" s="1" t="s">
        <v>35</v>
      </c>
      <c r="D59" s="1" t="s">
        <v>6</v>
      </c>
      <c r="E59" s="28">
        <v>20446</v>
      </c>
    </row>
    <row r="60" spans="1:5" x14ac:dyDescent="0.2">
      <c r="A60" s="34">
        <v>43161</v>
      </c>
      <c r="B60" s="1" t="s">
        <v>15</v>
      </c>
      <c r="C60" s="1" t="s">
        <v>37</v>
      </c>
      <c r="D60" s="1" t="s">
        <v>9</v>
      </c>
      <c r="E60" s="28">
        <v>36881</v>
      </c>
    </row>
    <row r="61" spans="1:5" x14ac:dyDescent="0.2">
      <c r="A61" s="34">
        <v>43164</v>
      </c>
      <c r="B61" s="1" t="s">
        <v>8</v>
      </c>
      <c r="C61" s="1" t="s">
        <v>1</v>
      </c>
      <c r="D61" s="1" t="s">
        <v>6</v>
      </c>
      <c r="E61" s="28">
        <v>37634</v>
      </c>
    </row>
    <row r="62" spans="1:5" x14ac:dyDescent="0.2">
      <c r="A62" s="34">
        <v>43165</v>
      </c>
      <c r="B62" s="1" t="s">
        <v>2</v>
      </c>
      <c r="C62" s="1" t="s">
        <v>4</v>
      </c>
      <c r="D62" s="1" t="s">
        <v>0</v>
      </c>
      <c r="E62" s="28">
        <v>47829</v>
      </c>
    </row>
    <row r="63" spans="1:5" x14ac:dyDescent="0.2">
      <c r="A63" s="34">
        <v>43166</v>
      </c>
      <c r="B63" s="1" t="s">
        <v>5</v>
      </c>
      <c r="C63" s="1" t="s">
        <v>7</v>
      </c>
      <c r="D63" s="1" t="s">
        <v>3</v>
      </c>
      <c r="E63" s="28">
        <v>10828</v>
      </c>
    </row>
    <row r="64" spans="1:5" x14ac:dyDescent="0.2">
      <c r="A64" s="34">
        <v>43167</v>
      </c>
      <c r="B64" s="1" t="s">
        <v>2</v>
      </c>
      <c r="C64" s="1" t="s">
        <v>10</v>
      </c>
      <c r="D64" s="1" t="s">
        <v>12</v>
      </c>
      <c r="E64" s="28">
        <v>28069</v>
      </c>
    </row>
    <row r="65" spans="1:5" x14ac:dyDescent="0.2">
      <c r="A65" s="34">
        <v>43167</v>
      </c>
      <c r="B65" s="1" t="s">
        <v>15</v>
      </c>
      <c r="C65" s="1" t="s">
        <v>13</v>
      </c>
      <c r="D65" s="1" t="s">
        <v>3</v>
      </c>
      <c r="E65" s="28">
        <v>17129</v>
      </c>
    </row>
    <row r="66" spans="1:5" x14ac:dyDescent="0.2">
      <c r="A66" s="34">
        <v>43168</v>
      </c>
      <c r="B66" s="1" t="s">
        <v>2</v>
      </c>
      <c r="C66" s="1" t="s">
        <v>38</v>
      </c>
      <c r="D66" s="1" t="s">
        <v>0</v>
      </c>
      <c r="E66" s="28">
        <v>42664</v>
      </c>
    </row>
    <row r="67" spans="1:5" x14ac:dyDescent="0.2">
      <c r="A67" s="34">
        <v>43168</v>
      </c>
      <c r="B67" s="1" t="s">
        <v>15</v>
      </c>
      <c r="C67" s="1" t="s">
        <v>14</v>
      </c>
      <c r="D67" s="1" t="s">
        <v>6</v>
      </c>
      <c r="E67" s="28">
        <v>29842</v>
      </c>
    </row>
    <row r="68" spans="1:5" x14ac:dyDescent="0.2">
      <c r="A68" s="34">
        <v>43171</v>
      </c>
      <c r="B68" s="1" t="s">
        <v>15</v>
      </c>
      <c r="C68" s="1" t="s">
        <v>16</v>
      </c>
      <c r="D68" s="1" t="s">
        <v>0</v>
      </c>
      <c r="E68" s="28">
        <v>36547</v>
      </c>
    </row>
    <row r="69" spans="1:5" x14ac:dyDescent="0.2">
      <c r="A69" s="34">
        <v>43172</v>
      </c>
      <c r="B69" s="1" t="s">
        <v>2</v>
      </c>
      <c r="C69" s="1" t="s">
        <v>17</v>
      </c>
      <c r="D69" s="1" t="s">
        <v>3</v>
      </c>
      <c r="E69" s="28">
        <v>13622</v>
      </c>
    </row>
    <row r="70" spans="1:5" x14ac:dyDescent="0.2">
      <c r="A70" s="34">
        <v>43173</v>
      </c>
      <c r="B70" s="1" t="s">
        <v>15</v>
      </c>
      <c r="C70" s="1" t="s">
        <v>18</v>
      </c>
      <c r="D70" s="1" t="s">
        <v>6</v>
      </c>
      <c r="E70" s="28">
        <v>10925</v>
      </c>
    </row>
    <row r="71" spans="1:5" x14ac:dyDescent="0.2">
      <c r="A71" s="34">
        <v>43174</v>
      </c>
      <c r="B71" s="1" t="s">
        <v>8</v>
      </c>
      <c r="C71" s="1" t="s">
        <v>19</v>
      </c>
      <c r="D71" s="1" t="s">
        <v>3</v>
      </c>
      <c r="E71" s="28">
        <v>14492</v>
      </c>
    </row>
    <row r="72" spans="1:5" x14ac:dyDescent="0.2">
      <c r="A72" s="34">
        <v>43174</v>
      </c>
      <c r="B72" s="1" t="s">
        <v>5</v>
      </c>
      <c r="C72" s="1" t="s">
        <v>21</v>
      </c>
      <c r="D72" s="1" t="s">
        <v>9</v>
      </c>
      <c r="E72" s="28">
        <v>45948</v>
      </c>
    </row>
    <row r="73" spans="1:5" x14ac:dyDescent="0.2">
      <c r="A73" s="34">
        <v>43175</v>
      </c>
      <c r="B73" s="1" t="s">
        <v>2</v>
      </c>
      <c r="C73" s="1" t="s">
        <v>20</v>
      </c>
      <c r="D73" s="1" t="s">
        <v>0</v>
      </c>
      <c r="E73" s="28">
        <v>22819</v>
      </c>
    </row>
    <row r="74" spans="1:5" x14ac:dyDescent="0.2">
      <c r="A74" s="34">
        <v>43175</v>
      </c>
      <c r="B74" s="1" t="s">
        <v>2</v>
      </c>
      <c r="C74" s="1" t="s">
        <v>54</v>
      </c>
      <c r="D74" s="1" t="s">
        <v>6</v>
      </c>
      <c r="E74" s="28">
        <v>52340</v>
      </c>
    </row>
    <row r="75" spans="1:5" x14ac:dyDescent="0.2">
      <c r="A75" s="34">
        <v>43178</v>
      </c>
      <c r="B75" s="1" t="s">
        <v>2</v>
      </c>
      <c r="C75" s="1" t="s">
        <v>22</v>
      </c>
      <c r="D75" s="1" t="s">
        <v>0</v>
      </c>
      <c r="E75" s="28">
        <v>15702</v>
      </c>
    </row>
    <row r="76" spans="1:5" x14ac:dyDescent="0.2">
      <c r="A76" s="34">
        <v>43179</v>
      </c>
      <c r="B76" s="1" t="s">
        <v>15</v>
      </c>
      <c r="C76" s="1" t="s">
        <v>23</v>
      </c>
      <c r="D76" s="1" t="s">
        <v>0</v>
      </c>
      <c r="E76" s="28">
        <v>35616</v>
      </c>
    </row>
    <row r="77" spans="1:5" x14ac:dyDescent="0.2">
      <c r="A77" s="34">
        <v>43180</v>
      </c>
      <c r="B77" s="1" t="s">
        <v>15</v>
      </c>
      <c r="C77" s="1" t="s">
        <v>24</v>
      </c>
      <c r="D77" s="1" t="s">
        <v>0</v>
      </c>
      <c r="E77" s="28">
        <v>48613</v>
      </c>
    </row>
    <row r="78" spans="1:5" x14ac:dyDescent="0.2">
      <c r="A78" s="34">
        <v>43181</v>
      </c>
      <c r="B78" s="1" t="s">
        <v>15</v>
      </c>
      <c r="C78" s="1" t="s">
        <v>25</v>
      </c>
      <c r="D78" s="1" t="s">
        <v>6</v>
      </c>
      <c r="E78" s="28">
        <v>48596</v>
      </c>
    </row>
    <row r="79" spans="1:5" x14ac:dyDescent="0.2">
      <c r="A79" s="34">
        <v>43181</v>
      </c>
      <c r="B79" s="1" t="s">
        <v>15</v>
      </c>
      <c r="C79" s="1" t="s">
        <v>27</v>
      </c>
      <c r="D79" s="1" t="s">
        <v>3</v>
      </c>
      <c r="E79" s="28">
        <v>51162</v>
      </c>
    </row>
    <row r="80" spans="1:5" x14ac:dyDescent="0.2">
      <c r="A80" s="34">
        <v>43182</v>
      </c>
      <c r="B80" s="1" t="s">
        <v>2</v>
      </c>
      <c r="C80" s="1" t="s">
        <v>26</v>
      </c>
      <c r="D80" s="1" t="s">
        <v>9</v>
      </c>
      <c r="E80" s="28">
        <v>37278</v>
      </c>
    </row>
    <row r="81" spans="1:5" x14ac:dyDescent="0.2">
      <c r="A81" s="34">
        <v>43182</v>
      </c>
      <c r="B81" s="1" t="s">
        <v>8</v>
      </c>
      <c r="C81" s="1" t="s">
        <v>28</v>
      </c>
      <c r="D81" s="1" t="s">
        <v>0</v>
      </c>
      <c r="E81" s="28">
        <v>46415</v>
      </c>
    </row>
    <row r="82" spans="1:5" x14ac:dyDescent="0.2">
      <c r="A82" s="34">
        <v>43185</v>
      </c>
      <c r="B82" s="1" t="s">
        <v>2</v>
      </c>
      <c r="C82" s="1" t="s">
        <v>29</v>
      </c>
      <c r="D82" s="1" t="s">
        <v>6</v>
      </c>
      <c r="E82" s="28">
        <v>19565</v>
      </c>
    </row>
    <row r="83" spans="1:5" x14ac:dyDescent="0.2">
      <c r="A83" s="34">
        <v>43186</v>
      </c>
      <c r="B83" s="1" t="s">
        <v>5</v>
      </c>
      <c r="C83" s="1" t="s">
        <v>30</v>
      </c>
      <c r="D83" s="1" t="s">
        <v>0</v>
      </c>
      <c r="E83" s="28">
        <v>50551</v>
      </c>
    </row>
    <row r="84" spans="1:5" x14ac:dyDescent="0.2">
      <c r="A84" s="34">
        <v>43187</v>
      </c>
      <c r="B84" s="1" t="s">
        <v>2</v>
      </c>
      <c r="C84" s="1" t="s">
        <v>31</v>
      </c>
      <c r="D84" s="1" t="s">
        <v>3</v>
      </c>
      <c r="E84" s="28">
        <v>32010</v>
      </c>
    </row>
    <row r="85" spans="1:5" x14ac:dyDescent="0.2">
      <c r="A85" s="34">
        <v>43188</v>
      </c>
      <c r="B85" s="1" t="s">
        <v>2</v>
      </c>
      <c r="C85" s="1" t="s">
        <v>32</v>
      </c>
      <c r="D85" s="1" t="s">
        <v>12</v>
      </c>
      <c r="E85" s="28">
        <v>35508</v>
      </c>
    </row>
    <row r="86" spans="1:5" x14ac:dyDescent="0.2">
      <c r="A86" s="34">
        <v>43188</v>
      </c>
      <c r="B86" s="1" t="s">
        <v>15</v>
      </c>
      <c r="C86" s="1" t="s">
        <v>34</v>
      </c>
      <c r="D86" s="1" t="s">
        <v>6</v>
      </c>
      <c r="E86" s="28">
        <v>24703</v>
      </c>
    </row>
    <row r="87" spans="1:5" x14ac:dyDescent="0.2">
      <c r="A87" s="34">
        <v>43189</v>
      </c>
      <c r="B87" s="1" t="s">
        <v>15</v>
      </c>
      <c r="C87" s="1" t="s">
        <v>33</v>
      </c>
      <c r="D87" s="1" t="s">
        <v>9</v>
      </c>
      <c r="E87" s="28">
        <v>25131</v>
      </c>
    </row>
    <row r="88" spans="1:5" x14ac:dyDescent="0.2">
      <c r="A88" s="34">
        <v>43189</v>
      </c>
      <c r="B88" s="1" t="s">
        <v>15</v>
      </c>
      <c r="C88" s="1" t="s">
        <v>35</v>
      </c>
      <c r="D88" s="1" t="s">
        <v>0</v>
      </c>
      <c r="E88" s="28">
        <v>46539</v>
      </c>
    </row>
    <row r="89" spans="1:5" x14ac:dyDescent="0.2">
      <c r="A89" s="34">
        <v>43192</v>
      </c>
      <c r="B89" s="1" t="s">
        <v>2</v>
      </c>
      <c r="C89" s="1" t="s">
        <v>36</v>
      </c>
      <c r="D89" s="1" t="s">
        <v>3</v>
      </c>
      <c r="E89" s="28">
        <v>13670</v>
      </c>
    </row>
    <row r="90" spans="1:5" x14ac:dyDescent="0.2">
      <c r="A90" s="34">
        <v>43194</v>
      </c>
      <c r="B90" s="1" t="s">
        <v>2</v>
      </c>
      <c r="C90" s="1" t="s">
        <v>1</v>
      </c>
      <c r="D90" s="1" t="s">
        <v>0</v>
      </c>
      <c r="E90" s="29">
        <v>21357</v>
      </c>
    </row>
    <row r="91" spans="1:5" x14ac:dyDescent="0.2">
      <c r="A91" s="34">
        <v>43195</v>
      </c>
      <c r="B91" s="1" t="s">
        <v>5</v>
      </c>
      <c r="C91" s="1" t="s">
        <v>4</v>
      </c>
      <c r="D91" s="1" t="s">
        <v>3</v>
      </c>
      <c r="E91" s="28">
        <v>20393</v>
      </c>
    </row>
    <row r="92" spans="1:5" x14ac:dyDescent="0.2">
      <c r="A92" s="34">
        <v>43195</v>
      </c>
      <c r="B92" s="1" t="s">
        <v>11</v>
      </c>
      <c r="C92" s="1" t="s">
        <v>10</v>
      </c>
      <c r="D92" s="1" t="s">
        <v>9</v>
      </c>
      <c r="E92" s="28">
        <v>24834</v>
      </c>
    </row>
    <row r="93" spans="1:5" x14ac:dyDescent="0.2">
      <c r="A93" s="34">
        <v>43196</v>
      </c>
      <c r="B93" s="1" t="s">
        <v>8</v>
      </c>
      <c r="C93" s="1" t="s">
        <v>7</v>
      </c>
      <c r="D93" s="1" t="s">
        <v>6</v>
      </c>
      <c r="E93" s="28">
        <v>15971</v>
      </c>
    </row>
    <row r="94" spans="1:5" x14ac:dyDescent="0.2">
      <c r="A94" s="34">
        <v>43199</v>
      </c>
      <c r="B94" s="1" t="s">
        <v>2</v>
      </c>
      <c r="C94" s="1" t="s">
        <v>13</v>
      </c>
      <c r="D94" s="1" t="s">
        <v>12</v>
      </c>
      <c r="E94" s="28">
        <v>47088</v>
      </c>
    </row>
    <row r="95" spans="1:5" x14ac:dyDescent="0.2">
      <c r="A95" s="34">
        <v>43200</v>
      </c>
      <c r="B95" s="1" t="s">
        <v>15</v>
      </c>
      <c r="C95" s="1" t="s">
        <v>14</v>
      </c>
      <c r="D95" s="1" t="s">
        <v>0</v>
      </c>
      <c r="E95" s="28">
        <v>47888</v>
      </c>
    </row>
    <row r="96" spans="1:5" x14ac:dyDescent="0.2">
      <c r="A96" s="34">
        <v>43201</v>
      </c>
      <c r="B96" s="1" t="s">
        <v>2</v>
      </c>
      <c r="C96" s="1" t="s">
        <v>16</v>
      </c>
      <c r="D96" s="1" t="s">
        <v>6</v>
      </c>
      <c r="E96" s="28">
        <v>30062</v>
      </c>
    </row>
    <row r="97" spans="1:5" x14ac:dyDescent="0.2">
      <c r="A97" s="34">
        <v>43202</v>
      </c>
      <c r="B97" s="1" t="s">
        <v>2</v>
      </c>
      <c r="C97" s="1" t="s">
        <v>17</v>
      </c>
      <c r="D97" s="1" t="s">
        <v>6</v>
      </c>
      <c r="E97" s="28">
        <v>14787</v>
      </c>
    </row>
    <row r="98" spans="1:5" x14ac:dyDescent="0.2">
      <c r="A98" s="34">
        <v>43202</v>
      </c>
      <c r="B98" s="1" t="s">
        <v>2</v>
      </c>
      <c r="C98" s="1" t="s">
        <v>19</v>
      </c>
      <c r="D98" s="1" t="s">
        <v>3</v>
      </c>
      <c r="E98" s="28">
        <v>19097</v>
      </c>
    </row>
    <row r="99" spans="1:5" x14ac:dyDescent="0.2">
      <c r="A99" s="34">
        <v>43203</v>
      </c>
      <c r="B99" s="1" t="s">
        <v>15</v>
      </c>
      <c r="C99" s="1" t="s">
        <v>18</v>
      </c>
      <c r="D99" s="1" t="s">
        <v>0</v>
      </c>
      <c r="E99" s="28">
        <v>39624</v>
      </c>
    </row>
    <row r="100" spans="1:5" x14ac:dyDescent="0.2">
      <c r="A100" s="34">
        <v>43203</v>
      </c>
      <c r="B100" s="1" t="s">
        <v>2</v>
      </c>
      <c r="C100" s="1" t="s">
        <v>20</v>
      </c>
      <c r="D100" s="1" t="s">
        <v>6</v>
      </c>
      <c r="E100" s="28">
        <v>18873</v>
      </c>
    </row>
    <row r="101" spans="1:5" x14ac:dyDescent="0.2">
      <c r="A101" s="34">
        <v>43206</v>
      </c>
      <c r="B101" s="1" t="s">
        <v>11</v>
      </c>
      <c r="C101" s="1" t="s">
        <v>21</v>
      </c>
      <c r="D101" s="1" t="s">
        <v>3</v>
      </c>
      <c r="E101" s="28">
        <v>19435</v>
      </c>
    </row>
    <row r="102" spans="1:5" x14ac:dyDescent="0.2">
      <c r="A102" s="34">
        <v>43207</v>
      </c>
      <c r="B102" s="1" t="s">
        <v>2</v>
      </c>
      <c r="C102" s="1" t="s">
        <v>54</v>
      </c>
      <c r="D102" s="1" t="s">
        <v>0</v>
      </c>
      <c r="E102" s="28">
        <v>26214</v>
      </c>
    </row>
    <row r="103" spans="1:5" x14ac:dyDescent="0.2">
      <c r="A103" s="34">
        <v>43208</v>
      </c>
      <c r="B103" s="1" t="s">
        <v>2</v>
      </c>
      <c r="C103" s="1" t="s">
        <v>22</v>
      </c>
      <c r="D103" s="1" t="s">
        <v>6</v>
      </c>
      <c r="E103" s="28">
        <v>18299</v>
      </c>
    </row>
    <row r="104" spans="1:5" x14ac:dyDescent="0.2">
      <c r="A104" s="34">
        <v>43209</v>
      </c>
      <c r="B104" s="1" t="s">
        <v>2</v>
      </c>
      <c r="C104" s="1" t="s">
        <v>23</v>
      </c>
      <c r="D104" s="1" t="s">
        <v>6</v>
      </c>
      <c r="E104" s="28">
        <v>13435</v>
      </c>
    </row>
    <row r="105" spans="1:5" x14ac:dyDescent="0.2">
      <c r="A105" s="34">
        <v>43209</v>
      </c>
      <c r="B105" s="1" t="s">
        <v>2</v>
      </c>
      <c r="C105" s="1" t="s">
        <v>25</v>
      </c>
      <c r="D105" s="1" t="s">
        <v>0</v>
      </c>
      <c r="E105" s="28">
        <v>38909</v>
      </c>
    </row>
    <row r="106" spans="1:5" x14ac:dyDescent="0.2">
      <c r="A106" s="34">
        <v>43210</v>
      </c>
      <c r="B106" s="1" t="s">
        <v>2</v>
      </c>
      <c r="C106" s="1" t="s">
        <v>24</v>
      </c>
      <c r="D106" s="1" t="s">
        <v>0</v>
      </c>
      <c r="E106" s="28">
        <v>34838</v>
      </c>
    </row>
    <row r="107" spans="1:5" x14ac:dyDescent="0.2">
      <c r="A107" s="34">
        <v>43210</v>
      </c>
      <c r="B107" s="1" t="s">
        <v>2</v>
      </c>
      <c r="C107" s="1" t="s">
        <v>26</v>
      </c>
      <c r="D107" s="1" t="s">
        <v>0</v>
      </c>
      <c r="E107" s="28">
        <v>27159</v>
      </c>
    </row>
    <row r="108" spans="1:5" x14ac:dyDescent="0.2">
      <c r="A108" s="34">
        <v>43213</v>
      </c>
      <c r="B108" s="1" t="s">
        <v>2</v>
      </c>
      <c r="C108" s="1" t="s">
        <v>27</v>
      </c>
      <c r="D108" s="1" t="s">
        <v>6</v>
      </c>
      <c r="E108" s="28">
        <v>21548</v>
      </c>
    </row>
    <row r="109" spans="1:5" x14ac:dyDescent="0.2">
      <c r="A109" s="34">
        <v>43214</v>
      </c>
      <c r="B109" s="1" t="s">
        <v>8</v>
      </c>
      <c r="C109" s="1" t="s">
        <v>28</v>
      </c>
      <c r="D109" s="1" t="s">
        <v>9</v>
      </c>
      <c r="E109" s="28">
        <v>31838</v>
      </c>
    </row>
    <row r="110" spans="1:5" x14ac:dyDescent="0.2">
      <c r="A110" s="34">
        <v>43215</v>
      </c>
      <c r="B110" s="1" t="s">
        <v>2</v>
      </c>
      <c r="C110" s="1" t="s">
        <v>29</v>
      </c>
      <c r="D110" s="1" t="s">
        <v>3</v>
      </c>
      <c r="E110" s="28">
        <v>41400</v>
      </c>
    </row>
    <row r="111" spans="1:5" x14ac:dyDescent="0.2">
      <c r="A111" s="34">
        <v>43216</v>
      </c>
      <c r="B111" s="1" t="s">
        <v>5</v>
      </c>
      <c r="C111" s="1" t="s">
        <v>30</v>
      </c>
      <c r="D111" s="1" t="s">
        <v>0</v>
      </c>
      <c r="E111" s="28">
        <v>26003</v>
      </c>
    </row>
    <row r="112" spans="1:5" x14ac:dyDescent="0.2">
      <c r="A112" s="34">
        <v>43216</v>
      </c>
      <c r="B112" s="1" t="s">
        <v>2</v>
      </c>
      <c r="C112" s="1" t="s">
        <v>32</v>
      </c>
      <c r="D112" s="1" t="s">
        <v>0</v>
      </c>
      <c r="E112" s="28">
        <v>27167</v>
      </c>
    </row>
    <row r="113" spans="1:5" x14ac:dyDescent="0.2">
      <c r="A113" s="34">
        <v>43217</v>
      </c>
      <c r="B113" s="1" t="s">
        <v>2</v>
      </c>
      <c r="C113" s="1" t="s">
        <v>31</v>
      </c>
      <c r="D113" s="1" t="s">
        <v>3</v>
      </c>
      <c r="E113" s="28">
        <v>36768</v>
      </c>
    </row>
    <row r="114" spans="1:5" x14ac:dyDescent="0.2">
      <c r="A114" s="34">
        <v>43217</v>
      </c>
      <c r="B114" s="1" t="s">
        <v>15</v>
      </c>
      <c r="C114" s="1" t="s">
        <v>33</v>
      </c>
      <c r="D114" s="1" t="s">
        <v>3</v>
      </c>
      <c r="E114" s="28">
        <v>18538</v>
      </c>
    </row>
    <row r="115" spans="1:5" x14ac:dyDescent="0.2">
      <c r="A115" s="34">
        <v>43220</v>
      </c>
      <c r="B115" s="1" t="s">
        <v>15</v>
      </c>
      <c r="C115" s="1" t="s">
        <v>34</v>
      </c>
      <c r="D115" s="1" t="s">
        <v>12</v>
      </c>
      <c r="E115" s="28">
        <v>17046</v>
      </c>
    </row>
    <row r="116" spans="1:5" x14ac:dyDescent="0.2">
      <c r="A116" s="34">
        <v>43221</v>
      </c>
      <c r="B116" s="1" t="s">
        <v>15</v>
      </c>
      <c r="C116" s="1" t="s">
        <v>35</v>
      </c>
      <c r="D116" s="1" t="s">
        <v>9</v>
      </c>
      <c r="E116" s="28">
        <v>25002</v>
      </c>
    </row>
    <row r="117" spans="1:5" x14ac:dyDescent="0.2">
      <c r="A117" s="34">
        <v>43222</v>
      </c>
      <c r="B117" s="1" t="s">
        <v>2</v>
      </c>
      <c r="C117" s="1" t="s">
        <v>36</v>
      </c>
      <c r="D117" s="1" t="s">
        <v>6</v>
      </c>
      <c r="E117" s="28">
        <v>15668</v>
      </c>
    </row>
    <row r="118" spans="1:5" x14ac:dyDescent="0.2">
      <c r="A118" s="34">
        <v>43223</v>
      </c>
      <c r="B118" s="1" t="s">
        <v>15</v>
      </c>
      <c r="C118" s="1" t="s">
        <v>37</v>
      </c>
      <c r="D118" s="1" t="s">
        <v>0</v>
      </c>
      <c r="E118" s="28">
        <v>21350</v>
      </c>
    </row>
    <row r="119" spans="1:5" x14ac:dyDescent="0.2">
      <c r="A119" s="1"/>
    </row>
    <row r="120" spans="1:5" x14ac:dyDescent="0.2">
      <c r="A120" s="1"/>
    </row>
    <row r="121" spans="1:5" x14ac:dyDescent="0.2">
      <c r="A121" s="1"/>
    </row>
    <row r="122" spans="1:5" x14ac:dyDescent="0.2">
      <c r="A122" s="1"/>
    </row>
    <row r="123" spans="1:5" x14ac:dyDescent="0.2">
      <c r="A123" s="1"/>
    </row>
    <row r="124" spans="1:5" x14ac:dyDescent="0.2">
      <c r="A124" s="1"/>
    </row>
    <row r="125" spans="1:5" x14ac:dyDescent="0.2">
      <c r="A125" s="1"/>
    </row>
    <row r="126" spans="1:5" x14ac:dyDescent="0.2">
      <c r="A126" s="1"/>
    </row>
    <row r="127" spans="1:5" x14ac:dyDescent="0.2">
      <c r="A127" s="1"/>
    </row>
    <row r="128" spans="1:5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</sheetData>
  <sortState ref="A2:E118">
    <sortCondition ref="A8"/>
  </sortState>
  <conditionalFormatting sqref="E1:E1048576">
    <cfRule type="cellIs" dxfId="2" priority="1" operator="greaterThan">
      <formula>40000</formula>
    </cfRule>
    <cfRule type="cellIs" dxfId="1" priority="2" operator="between">
      <formula>10000</formula>
      <formula>40000</formula>
    </cfRule>
    <cfRule type="cellIs" dxfId="0" priority="3" operator="lessThan">
      <formula>10000</formula>
    </cfRule>
  </conditionalFormatting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Wenn mit Summe</vt:lpstr>
      <vt:lpstr>Umsatz</vt:lpstr>
      <vt:lpstr>Grenze</vt:lpstr>
      <vt:lpstr>ZuwachsA</vt:lpstr>
      <vt:lpstr>ZuwachsB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2012-11-04T17:53:32Z</dcterms:created>
  <dcterms:modified xsi:type="dcterms:W3CDTF">2018-11-13T22:03:58Z</dcterms:modified>
</cp:coreProperties>
</file>